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2730" windowWidth="20730" windowHeight="8715"/>
  </bookViews>
  <sheets>
    <sheet name="Вед 2023,2024,2025 август" sheetId="14" r:id="rId1"/>
    <sheet name="Лист1" sheetId="15" r:id="rId2"/>
    <sheet name="Лист2" sheetId="16" r:id="rId3"/>
  </sheets>
  <definedNames>
    <definedName name="_xlnm._FilterDatabase" localSheetId="0" hidden="1">'Вед 2023,2024,2025 август'!$A$13:$BP$144</definedName>
    <definedName name="_xlnm.Print_Titles" localSheetId="0">'Вед 2023,2024,2025 август'!$13:$13</definedName>
    <definedName name="_xlnm.Print_Area" localSheetId="0">'Вед 2023,2024,2025 август'!$E$128:$BH$155</definedName>
  </definedNames>
  <calcPr calcId="125725"/>
</workbook>
</file>

<file path=xl/calcChain.xml><?xml version="1.0" encoding="utf-8"?>
<calcChain xmlns="http://schemas.openxmlformats.org/spreadsheetml/2006/main">
  <c r="AS145" i="14"/>
  <c r="AS144"/>
  <c r="AS143"/>
  <c r="AS142"/>
  <c r="AS141"/>
  <c r="AS140"/>
  <c r="AS139"/>
  <c r="AN143" l="1"/>
  <c r="AN146"/>
  <c r="AN137"/>
  <c r="AN131"/>
  <c r="AL130"/>
  <c r="AN141" l="1"/>
  <c r="AU140" l="1"/>
  <c r="AU139"/>
  <c r="AO134"/>
  <c r="AY137"/>
  <c r="AN133"/>
  <c r="AO133" l="1"/>
  <c r="AN134"/>
  <c r="BE129"/>
  <c r="BC129"/>
  <c r="BB129"/>
  <c r="AW129"/>
  <c r="AT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AN151"/>
  <c r="AN147" l="1"/>
  <c r="AN132"/>
  <c r="AL136"/>
  <c r="AN140"/>
  <c r="AN153"/>
  <c r="AX130" l="1"/>
  <c r="AX129" s="1"/>
  <c r="BD130"/>
  <c r="BD129" s="1"/>
  <c r="AS133" l="1"/>
  <c r="AU133"/>
  <c r="BF135"/>
  <c r="AS132"/>
  <c r="AS130"/>
  <c r="AU142"/>
  <c r="BF134"/>
  <c r="AU138" l="1"/>
  <c r="AS137" l="1"/>
  <c r="AN155"/>
  <c r="AU141"/>
  <c r="AU145"/>
  <c r="AU143"/>
  <c r="BF133"/>
  <c r="AS136"/>
  <c r="AS135"/>
  <c r="AN149" l="1"/>
  <c r="AZ134"/>
  <c r="AN148"/>
  <c r="AQ132"/>
  <c r="AU132"/>
  <c r="AU130"/>
  <c r="AY136"/>
  <c r="AY135"/>
  <c r="AY134" l="1"/>
  <c r="AO132"/>
  <c r="AY132"/>
  <c r="AY130"/>
  <c r="AO130"/>
  <c r="AO129" l="1"/>
  <c r="AU137"/>
  <c r="AU136"/>
  <c r="AV130"/>
  <c r="AV129" s="1"/>
  <c r="BF132"/>
  <c r="AN130" l="1"/>
  <c r="AN145"/>
  <c r="AN136" l="1"/>
  <c r="AN144" l="1"/>
  <c r="AN135"/>
  <c r="AL135"/>
  <c r="AL134"/>
  <c r="AL113" l="1"/>
  <c r="AK135"/>
  <c r="F135"/>
  <c r="AK134"/>
  <c r="F134"/>
  <c r="AK133"/>
  <c r="F133"/>
  <c r="AK130"/>
  <c r="AK129" s="1"/>
  <c r="F130"/>
  <c r="AL133"/>
  <c r="AU135"/>
  <c r="BF130"/>
  <c r="BF129" s="1"/>
  <c r="AU148"/>
  <c r="F129" l="1"/>
  <c r="AN139"/>
  <c r="AP136"/>
  <c r="AP135"/>
  <c r="AZ133" l="1"/>
  <c r="BA130"/>
  <c r="BA129" s="1"/>
  <c r="AU146"/>
  <c r="AN138"/>
  <c r="AN129"/>
  <c r="AY133"/>
  <c r="AP134"/>
  <c r="AP133"/>
  <c r="AL49"/>
  <c r="AZ130"/>
  <c r="AP130"/>
  <c r="AL45"/>
  <c r="AL129"/>
  <c r="AQ130"/>
  <c r="AQ129" s="1"/>
  <c r="AZ129" l="1"/>
  <c r="AP129"/>
  <c r="AY138"/>
  <c r="AY129" s="1"/>
  <c r="AU134"/>
  <c r="AU129" s="1"/>
  <c r="AL117"/>
  <c r="AL107" l="1"/>
  <c r="AL102"/>
  <c r="AL97"/>
  <c r="AL98"/>
  <c r="AL99"/>
  <c r="AL91"/>
  <c r="AL92"/>
  <c r="AL93"/>
  <c r="AL76"/>
  <c r="AL77"/>
  <c r="AL78"/>
  <c r="AL72"/>
  <c r="AL65"/>
  <c r="AL59"/>
  <c r="AL32"/>
  <c r="AL21"/>
  <c r="AL18"/>
  <c r="BF120" l="1"/>
  <c r="BF119" s="1"/>
  <c r="BF118" s="1"/>
  <c r="BF116"/>
  <c r="BF115" s="1"/>
  <c r="BF114" s="1"/>
  <c r="BF112"/>
  <c r="BF111" s="1"/>
  <c r="BF110" s="1"/>
  <c r="BF109" s="1"/>
  <c r="BF108" s="1"/>
  <c r="BF106"/>
  <c r="BF105" s="1"/>
  <c r="BF104" s="1"/>
  <c r="BF103" s="1"/>
  <c r="BF101"/>
  <c r="BF100" s="1"/>
  <c r="BF96"/>
  <c r="BF95" s="1"/>
  <c r="BF90"/>
  <c r="BF89" s="1"/>
  <c r="BF88" s="1"/>
  <c r="BF83"/>
  <c r="BF82" s="1"/>
  <c r="BF81" s="1"/>
  <c r="BF80" s="1"/>
  <c r="BF79" s="1"/>
  <c r="BF75"/>
  <c r="BF74" s="1"/>
  <c r="BF73" s="1"/>
  <c r="BF71"/>
  <c r="BF70" s="1"/>
  <c r="BF69" s="1"/>
  <c r="BF64"/>
  <c r="BF63" s="1"/>
  <c r="BF62" s="1"/>
  <c r="BF61" s="1"/>
  <c r="BF60" s="1"/>
  <c r="BF58"/>
  <c r="BF57" s="1"/>
  <c r="BF56" s="1"/>
  <c r="BF54"/>
  <c r="BF53" s="1"/>
  <c r="BF52" s="1"/>
  <c r="BF48"/>
  <c r="BF47" s="1"/>
  <c r="BF46" s="1"/>
  <c r="BF44"/>
  <c r="BF43" s="1"/>
  <c r="BF42" s="1"/>
  <c r="BF40"/>
  <c r="BF39" s="1"/>
  <c r="BF37"/>
  <c r="BF36" s="1"/>
  <c r="BF31"/>
  <c r="BF30" s="1"/>
  <c r="BF29" s="1"/>
  <c r="BF27"/>
  <c r="BF26" s="1"/>
  <c r="BF25" s="1"/>
  <c r="BF20"/>
  <c r="BF19" s="1"/>
  <c r="BF17" s="1"/>
  <c r="BF16" s="1"/>
  <c r="BG120"/>
  <c r="BG119" s="1"/>
  <c r="BG118" s="1"/>
  <c r="BG116"/>
  <c r="BG115" s="1"/>
  <c r="BG114" s="1"/>
  <c r="BG112"/>
  <c r="BG111" s="1"/>
  <c r="BG110" s="1"/>
  <c r="BG109" s="1"/>
  <c r="BG108" s="1"/>
  <c r="BG106"/>
  <c r="BG105" s="1"/>
  <c r="BG104" s="1"/>
  <c r="BG103" s="1"/>
  <c r="BG101"/>
  <c r="BG100" s="1"/>
  <c r="BG96"/>
  <c r="BG95" s="1"/>
  <c r="BG90"/>
  <c r="BG89" s="1"/>
  <c r="BG88" s="1"/>
  <c r="BG83"/>
  <c r="BG82" s="1"/>
  <c r="BG81" s="1"/>
  <c r="BG80" s="1"/>
  <c r="BG79" s="1"/>
  <c r="BG75"/>
  <c r="BG74" s="1"/>
  <c r="BG73" s="1"/>
  <c r="BG71"/>
  <c r="BG70" s="1"/>
  <c r="BG69" s="1"/>
  <c r="BG64"/>
  <c r="BG63" s="1"/>
  <c r="BG62" s="1"/>
  <c r="BG61" s="1"/>
  <c r="BG60" s="1"/>
  <c r="BG58"/>
  <c r="BG57" s="1"/>
  <c r="BG56" s="1"/>
  <c r="BG54"/>
  <c r="BG53" s="1"/>
  <c r="BG52" s="1"/>
  <c r="BG48"/>
  <c r="BG47" s="1"/>
  <c r="BG44"/>
  <c r="BG43" s="1"/>
  <c r="BG40"/>
  <c r="BG39" s="1"/>
  <c r="BG37"/>
  <c r="BG36" s="1"/>
  <c r="BG31"/>
  <c r="BG30" s="1"/>
  <c r="BG29" s="1"/>
  <c r="BG27"/>
  <c r="BG26" s="1"/>
  <c r="BG25" s="1"/>
  <c r="BG20"/>
  <c r="BG19" s="1"/>
  <c r="BH120"/>
  <c r="BH119" s="1"/>
  <c r="BH118" s="1"/>
  <c r="BH116"/>
  <c r="BH115" s="1"/>
  <c r="BH114" s="1"/>
  <c r="BH112"/>
  <c r="BH111" s="1"/>
  <c r="BH110" s="1"/>
  <c r="BH109" s="1"/>
  <c r="BH108" s="1"/>
  <c r="BH106"/>
  <c r="BH105" s="1"/>
  <c r="BH104" s="1"/>
  <c r="BH103" s="1"/>
  <c r="BH101"/>
  <c r="BH100" s="1"/>
  <c r="BH96"/>
  <c r="BH95" s="1"/>
  <c r="BH90"/>
  <c r="BH89" s="1"/>
  <c r="BH88" s="1"/>
  <c r="BH83"/>
  <c r="BH82" s="1"/>
  <c r="BH81" s="1"/>
  <c r="BH80" s="1"/>
  <c r="BH79" s="1"/>
  <c r="BH75"/>
  <c r="BH74" s="1"/>
  <c r="BH73" s="1"/>
  <c r="BH71"/>
  <c r="BH70" s="1"/>
  <c r="BH69" s="1"/>
  <c r="BH64"/>
  <c r="BH63" s="1"/>
  <c r="BH62" s="1"/>
  <c r="BH61" s="1"/>
  <c r="BH60" s="1"/>
  <c r="BH58"/>
  <c r="BH57" s="1"/>
  <c r="BH56" s="1"/>
  <c r="BH54"/>
  <c r="BH53" s="1"/>
  <c r="BH52" s="1"/>
  <c r="BH48"/>
  <c r="BH47" s="1"/>
  <c r="BH44"/>
  <c r="BH43" s="1"/>
  <c r="BH40"/>
  <c r="BH39" s="1"/>
  <c r="BH37"/>
  <c r="BH36" s="1"/>
  <c r="BH31"/>
  <c r="BH30" s="1"/>
  <c r="BH29" s="1"/>
  <c r="BH27"/>
  <c r="BH26" s="1"/>
  <c r="BH25" s="1"/>
  <c r="BH20"/>
  <c r="BH19" s="1"/>
  <c r="BI120"/>
  <c r="BI119" s="1"/>
  <c r="BI118" s="1"/>
  <c r="BI116"/>
  <c r="BI115" s="1"/>
  <c r="BI114" s="1"/>
  <c r="BI112"/>
  <c r="BI111" s="1"/>
  <c r="BI110" s="1"/>
  <c r="BI109" s="1"/>
  <c r="BI108" s="1"/>
  <c r="BI106"/>
  <c r="BI105" s="1"/>
  <c r="BI104" s="1"/>
  <c r="BI103" s="1"/>
  <c r="BI83"/>
  <c r="BI82" s="1"/>
  <c r="BI81" s="1"/>
  <c r="BI80" s="1"/>
  <c r="BI79" s="1"/>
  <c r="BI64"/>
  <c r="BI63" s="1"/>
  <c r="BI62" s="1"/>
  <c r="BI61" s="1"/>
  <c r="BI60" s="1"/>
  <c r="BI48"/>
  <c r="BI47" s="1"/>
  <c r="BI44"/>
  <c r="BI43" s="1"/>
  <c r="BI40"/>
  <c r="BI39" s="1"/>
  <c r="BI37"/>
  <c r="BI36" s="1"/>
  <c r="BI31"/>
  <c r="BI30" s="1"/>
  <c r="BI29" s="1"/>
  <c r="BI27"/>
  <c r="BI26" s="1"/>
  <c r="BI25" s="1"/>
  <c r="BI20"/>
  <c r="BI19" s="1"/>
  <c r="AX120"/>
  <c r="AX119" s="1"/>
  <c r="AX118" s="1"/>
  <c r="AX116"/>
  <c r="AX115" s="1"/>
  <c r="AX114" s="1"/>
  <c r="AX112"/>
  <c r="AX111" s="1"/>
  <c r="AX110" s="1"/>
  <c r="AX109" s="1"/>
  <c r="AX108" s="1"/>
  <c r="AX106"/>
  <c r="AX105" s="1"/>
  <c r="AX104" s="1"/>
  <c r="AX103" s="1"/>
  <c r="AX101"/>
  <c r="AX100" s="1"/>
  <c r="AX96"/>
  <c r="AX95" s="1"/>
  <c r="AX90"/>
  <c r="AX89" s="1"/>
  <c r="AX88" s="1"/>
  <c r="AX83"/>
  <c r="AX82" s="1"/>
  <c r="AX81" s="1"/>
  <c r="AX80" s="1"/>
  <c r="AX79" s="1"/>
  <c r="AX75"/>
  <c r="AX74" s="1"/>
  <c r="AX73" s="1"/>
  <c r="AX71"/>
  <c r="AX70" s="1"/>
  <c r="AX69" s="1"/>
  <c r="AX64"/>
  <c r="AX63" s="1"/>
  <c r="AX62" s="1"/>
  <c r="AX61" s="1"/>
  <c r="AX60" s="1"/>
  <c r="AX58"/>
  <c r="AX57" s="1"/>
  <c r="AX56" s="1"/>
  <c r="AX54"/>
  <c r="AX53" s="1"/>
  <c r="AX52" s="1"/>
  <c r="AX48"/>
  <c r="AX47" s="1"/>
  <c r="AX46" s="1"/>
  <c r="AX44"/>
  <c r="AX43" s="1"/>
  <c r="AX42" s="1"/>
  <c r="AX40"/>
  <c r="AX39" s="1"/>
  <c r="AX37"/>
  <c r="AX36" s="1"/>
  <c r="AX31"/>
  <c r="AX30" s="1"/>
  <c r="AX29" s="1"/>
  <c r="AX27"/>
  <c r="AX26" s="1"/>
  <c r="AX25" s="1"/>
  <c r="AX20"/>
  <c r="AX19" s="1"/>
  <c r="AX17" s="1"/>
  <c r="AX16" s="1"/>
  <c r="AY120"/>
  <c r="AY119" s="1"/>
  <c r="AY118" s="1"/>
  <c r="AY116"/>
  <c r="AY115" s="1"/>
  <c r="AY114" s="1"/>
  <c r="AY112"/>
  <c r="AY111" s="1"/>
  <c r="AY110" s="1"/>
  <c r="AY109" s="1"/>
  <c r="AY108" s="1"/>
  <c r="AY106"/>
  <c r="AY105" s="1"/>
  <c r="AY104" s="1"/>
  <c r="AY103" s="1"/>
  <c r="AY101"/>
  <c r="AY100" s="1"/>
  <c r="AY96"/>
  <c r="AY95" s="1"/>
  <c r="AY90"/>
  <c r="AY89" s="1"/>
  <c r="AY88" s="1"/>
  <c r="AY83"/>
  <c r="AY82" s="1"/>
  <c r="AY81" s="1"/>
  <c r="AY80" s="1"/>
  <c r="AY79" s="1"/>
  <c r="AY75"/>
  <c r="AY74" s="1"/>
  <c r="AY73" s="1"/>
  <c r="AY71"/>
  <c r="AY70" s="1"/>
  <c r="AY69" s="1"/>
  <c r="AY64"/>
  <c r="AY63" s="1"/>
  <c r="AY62" s="1"/>
  <c r="AY61" s="1"/>
  <c r="AY60" s="1"/>
  <c r="AY58"/>
  <c r="AY57" s="1"/>
  <c r="AY56" s="1"/>
  <c r="AY54"/>
  <c r="AY53" s="1"/>
  <c r="AY52" s="1"/>
  <c r="AY48"/>
  <c r="AY47" s="1"/>
  <c r="AY46" s="1"/>
  <c r="AY44"/>
  <c r="AY43" s="1"/>
  <c r="AY42" s="1"/>
  <c r="AY40"/>
  <c r="AY39" s="1"/>
  <c r="AY37"/>
  <c r="AY36" s="1"/>
  <c r="AY31"/>
  <c r="AY30" s="1"/>
  <c r="AY29" s="1"/>
  <c r="AY27"/>
  <c r="AY26" s="1"/>
  <c r="AY25" s="1"/>
  <c r="AY20"/>
  <c r="AY19" s="1"/>
  <c r="AY17" s="1"/>
  <c r="AY16" s="1"/>
  <c r="AZ120"/>
  <c r="AZ119" s="1"/>
  <c r="AZ118" s="1"/>
  <c r="AZ116"/>
  <c r="AZ115" s="1"/>
  <c r="AZ114" s="1"/>
  <c r="AZ112"/>
  <c r="AZ111" s="1"/>
  <c r="AZ110" s="1"/>
  <c r="AZ109" s="1"/>
  <c r="AZ108" s="1"/>
  <c r="AZ106"/>
  <c r="AZ105" s="1"/>
  <c r="AZ104" s="1"/>
  <c r="AZ103" s="1"/>
  <c r="AZ101"/>
  <c r="AZ100" s="1"/>
  <c r="AZ96"/>
  <c r="AZ95" s="1"/>
  <c r="AZ90"/>
  <c r="AZ89" s="1"/>
  <c r="AZ88" s="1"/>
  <c r="AZ83"/>
  <c r="AZ82" s="1"/>
  <c r="AZ81" s="1"/>
  <c r="AZ80" s="1"/>
  <c r="AZ79" s="1"/>
  <c r="AZ75"/>
  <c r="AZ74" s="1"/>
  <c r="AZ73" s="1"/>
  <c r="AZ71"/>
  <c r="AZ70" s="1"/>
  <c r="AZ69" s="1"/>
  <c r="AZ64"/>
  <c r="AZ63" s="1"/>
  <c r="AZ62" s="1"/>
  <c r="AZ61" s="1"/>
  <c r="AZ60" s="1"/>
  <c r="AZ58"/>
  <c r="AZ57" s="1"/>
  <c r="AZ56" s="1"/>
  <c r="AZ54"/>
  <c r="AZ53" s="1"/>
  <c r="AZ52" s="1"/>
  <c r="AZ48"/>
  <c r="AZ47" s="1"/>
  <c r="AZ46" s="1"/>
  <c r="AZ44"/>
  <c r="AZ43" s="1"/>
  <c r="AZ42" s="1"/>
  <c r="AZ40"/>
  <c r="AZ39" s="1"/>
  <c r="AZ37"/>
  <c r="AZ36" s="1"/>
  <c r="AZ31"/>
  <c r="AZ30" s="1"/>
  <c r="AZ29" s="1"/>
  <c r="AZ27"/>
  <c r="AZ26" s="1"/>
  <c r="AZ25" s="1"/>
  <c r="AZ20"/>
  <c r="AZ19" s="1"/>
  <c r="AZ17" s="1"/>
  <c r="AZ16" s="1"/>
  <c r="BA120"/>
  <c r="BA119" s="1"/>
  <c r="BA118" s="1"/>
  <c r="BA116"/>
  <c r="BA115" s="1"/>
  <c r="BA114" s="1"/>
  <c r="BA112"/>
  <c r="BA111" s="1"/>
  <c r="BA110" s="1"/>
  <c r="BA109" s="1"/>
  <c r="BA108" s="1"/>
  <c r="BA106"/>
  <c r="BA105" s="1"/>
  <c r="BA104" s="1"/>
  <c r="BA103" s="1"/>
  <c r="BA83"/>
  <c r="BA82" s="1"/>
  <c r="BA81" s="1"/>
  <c r="BA80" s="1"/>
  <c r="BA79" s="1"/>
  <c r="BA64"/>
  <c r="BA63" s="1"/>
  <c r="BA62" s="1"/>
  <c r="BA61" s="1"/>
  <c r="BA60" s="1"/>
  <c r="BA48"/>
  <c r="BA47" s="1"/>
  <c r="BA46" s="1"/>
  <c r="BA44"/>
  <c r="BA43" s="1"/>
  <c r="BA42" s="1"/>
  <c r="BA40"/>
  <c r="BA39" s="1"/>
  <c r="BA37"/>
  <c r="BA36" s="1"/>
  <c r="BA31"/>
  <c r="BA30" s="1"/>
  <c r="BA29" s="1"/>
  <c r="BA27"/>
  <c r="BA26" s="1"/>
  <c r="BA25" s="1"/>
  <c r="BA20"/>
  <c r="BA19" s="1"/>
  <c r="BA17" s="1"/>
  <c r="BA16" s="1"/>
  <c r="AO120"/>
  <c r="AO119" s="1"/>
  <c r="AO118" s="1"/>
  <c r="AN120"/>
  <c r="AN119" s="1"/>
  <c r="AN118" s="1"/>
  <c r="AM120"/>
  <c r="AM119" s="1"/>
  <c r="AM118" s="1"/>
  <c r="AO116"/>
  <c r="AO115" s="1"/>
  <c r="AO114" s="1"/>
  <c r="AN116"/>
  <c r="AN115" s="1"/>
  <c r="AN114" s="1"/>
  <c r="AM116"/>
  <c r="AM115" s="1"/>
  <c r="AM114" s="1"/>
  <c r="AO112"/>
  <c r="AO111" s="1"/>
  <c r="AO110" s="1"/>
  <c r="AO109" s="1"/>
  <c r="AO108" s="1"/>
  <c r="AN112"/>
  <c r="AN111" s="1"/>
  <c r="AN110" s="1"/>
  <c r="AN109" s="1"/>
  <c r="AN108" s="1"/>
  <c r="AM112"/>
  <c r="AM111" s="1"/>
  <c r="AM110" s="1"/>
  <c r="AM109" s="1"/>
  <c r="AM108" s="1"/>
  <c r="AO106"/>
  <c r="AO105" s="1"/>
  <c r="AO104" s="1"/>
  <c r="AO103" s="1"/>
  <c r="AN106"/>
  <c r="AN105" s="1"/>
  <c r="AN104" s="1"/>
  <c r="AN103" s="1"/>
  <c r="AM106"/>
  <c r="AM105" s="1"/>
  <c r="AM104" s="1"/>
  <c r="AM103" s="1"/>
  <c r="AO101"/>
  <c r="AO100" s="1"/>
  <c r="AN101"/>
  <c r="AN100" s="1"/>
  <c r="AM101"/>
  <c r="AM100" s="1"/>
  <c r="AO96"/>
  <c r="AO95" s="1"/>
  <c r="AN96"/>
  <c r="AN95" s="1"/>
  <c r="AM96"/>
  <c r="AM95" s="1"/>
  <c r="AO90"/>
  <c r="AO89" s="1"/>
  <c r="AO88" s="1"/>
  <c r="AN90"/>
  <c r="AN89" s="1"/>
  <c r="AN88" s="1"/>
  <c r="AM90"/>
  <c r="AM89" s="1"/>
  <c r="AM88" s="1"/>
  <c r="AO83"/>
  <c r="AO82" s="1"/>
  <c r="AO81" s="1"/>
  <c r="AO80" s="1"/>
  <c r="AO79" s="1"/>
  <c r="AN83"/>
  <c r="AN82" s="1"/>
  <c r="AN81" s="1"/>
  <c r="AN80" s="1"/>
  <c r="AN79" s="1"/>
  <c r="AM83"/>
  <c r="AM82" s="1"/>
  <c r="AM81" s="1"/>
  <c r="AM80" s="1"/>
  <c r="AM79" s="1"/>
  <c r="AO75"/>
  <c r="AO74" s="1"/>
  <c r="AO73" s="1"/>
  <c r="AN75"/>
  <c r="AN74" s="1"/>
  <c r="AN73" s="1"/>
  <c r="AM75"/>
  <c r="AM74" s="1"/>
  <c r="AM73" s="1"/>
  <c r="AO71"/>
  <c r="AO70" s="1"/>
  <c r="AO69" s="1"/>
  <c r="AN71"/>
  <c r="AN70" s="1"/>
  <c r="AN69" s="1"/>
  <c r="AM71"/>
  <c r="AM70" s="1"/>
  <c r="AM69" s="1"/>
  <c r="AO64"/>
  <c r="AO63" s="1"/>
  <c r="AO62" s="1"/>
  <c r="AO61" s="1"/>
  <c r="AO60" s="1"/>
  <c r="AN64"/>
  <c r="AN63" s="1"/>
  <c r="AN62" s="1"/>
  <c r="AN61" s="1"/>
  <c r="AN60" s="1"/>
  <c r="AM64"/>
  <c r="AM63" s="1"/>
  <c r="AM62" s="1"/>
  <c r="AM61" s="1"/>
  <c r="AM60" s="1"/>
  <c r="AO58"/>
  <c r="AO57" s="1"/>
  <c r="AO56" s="1"/>
  <c r="AN58"/>
  <c r="AN57" s="1"/>
  <c r="AN56" s="1"/>
  <c r="AM58"/>
  <c r="AM57" s="1"/>
  <c r="AM56" s="1"/>
  <c r="AO54"/>
  <c r="AO53" s="1"/>
  <c r="AO52" s="1"/>
  <c r="AN54"/>
  <c r="AN53" s="1"/>
  <c r="AN52" s="1"/>
  <c r="AM54"/>
  <c r="AM53" s="1"/>
  <c r="AM52" s="1"/>
  <c r="AO48"/>
  <c r="AO47" s="1"/>
  <c r="AO46" s="1"/>
  <c r="AN48"/>
  <c r="AN47" s="1"/>
  <c r="AN46" s="1"/>
  <c r="AM48"/>
  <c r="AM47" s="1"/>
  <c r="AM46" s="1"/>
  <c r="AO44"/>
  <c r="AO43" s="1"/>
  <c r="AO42" s="1"/>
  <c r="AO34" s="1"/>
  <c r="AN44"/>
  <c r="AN43" s="1"/>
  <c r="AN42" s="1"/>
  <c r="AM44"/>
  <c r="AM43" s="1"/>
  <c r="AM42" s="1"/>
  <c r="AO40"/>
  <c r="AO39" s="1"/>
  <c r="AN40"/>
  <c r="AN39" s="1"/>
  <c r="AM40"/>
  <c r="AM39" s="1"/>
  <c r="AO37"/>
  <c r="AO36" s="1"/>
  <c r="AN37"/>
  <c r="AN36" s="1"/>
  <c r="AM37"/>
  <c r="AM36" s="1"/>
  <c r="AO31"/>
  <c r="AO30" s="1"/>
  <c r="AO29" s="1"/>
  <c r="AN31"/>
  <c r="AN30" s="1"/>
  <c r="AN29" s="1"/>
  <c r="AM31"/>
  <c r="AM30" s="1"/>
  <c r="AM29" s="1"/>
  <c r="AO27"/>
  <c r="AO26" s="1"/>
  <c r="AO25" s="1"/>
  <c r="AN27"/>
  <c r="AN26" s="1"/>
  <c r="AN25" s="1"/>
  <c r="AM27"/>
  <c r="AM26" s="1"/>
  <c r="AM25" s="1"/>
  <c r="AO20"/>
  <c r="AO19" s="1"/>
  <c r="AO17" s="1"/>
  <c r="AO16" s="1"/>
  <c r="AN20"/>
  <c r="AN19" s="1"/>
  <c r="AN17" s="1"/>
  <c r="AN16" s="1"/>
  <c r="AM20"/>
  <c r="AM19" s="1"/>
  <c r="AM17" s="1"/>
  <c r="AM16" s="1"/>
  <c r="AQ120"/>
  <c r="AQ119" s="1"/>
  <c r="AQ118" s="1"/>
  <c r="AQ116"/>
  <c r="AQ115" s="1"/>
  <c r="AQ114" s="1"/>
  <c r="AQ112"/>
  <c r="AQ111" s="1"/>
  <c r="AQ110" s="1"/>
  <c r="AQ109" s="1"/>
  <c r="AQ108" s="1"/>
  <c r="AQ106"/>
  <c r="AQ105" s="1"/>
  <c r="AQ104" s="1"/>
  <c r="AQ103" s="1"/>
  <c r="AQ101"/>
  <c r="AQ100" s="1"/>
  <c r="AQ96"/>
  <c r="AQ95" s="1"/>
  <c r="AQ90"/>
  <c r="AQ89" s="1"/>
  <c r="AQ88" s="1"/>
  <c r="AQ83"/>
  <c r="AQ82" s="1"/>
  <c r="AQ81" s="1"/>
  <c r="AQ80" s="1"/>
  <c r="AQ79" s="1"/>
  <c r="AQ75"/>
  <c r="AQ74" s="1"/>
  <c r="AQ73" s="1"/>
  <c r="AQ71"/>
  <c r="AQ70" s="1"/>
  <c r="AQ69" s="1"/>
  <c r="AQ64"/>
  <c r="AQ63" s="1"/>
  <c r="AQ62" s="1"/>
  <c r="AQ61" s="1"/>
  <c r="AQ60" s="1"/>
  <c r="AQ58"/>
  <c r="AQ57" s="1"/>
  <c r="AQ56" s="1"/>
  <c r="AQ48"/>
  <c r="AQ47" s="1"/>
  <c r="AQ46" s="1"/>
  <c r="AQ44"/>
  <c r="AQ43" s="1"/>
  <c r="AQ42" s="1"/>
  <c r="AQ40"/>
  <c r="AQ39" s="1"/>
  <c r="AQ37"/>
  <c r="AQ36" s="1"/>
  <c r="AQ31"/>
  <c r="AQ30" s="1"/>
  <c r="AQ29" s="1"/>
  <c r="AQ27"/>
  <c r="AQ26" s="1"/>
  <c r="AQ25" s="1"/>
  <c r="AQ20"/>
  <c r="AQ19" s="1"/>
  <c r="AQ17" s="1"/>
  <c r="AQ16" s="1"/>
  <c r="AL120"/>
  <c r="AL119" s="1"/>
  <c r="AL118" s="1"/>
  <c r="AL116"/>
  <c r="AL115" s="1"/>
  <c r="AL114" s="1"/>
  <c r="AL112"/>
  <c r="AL111" s="1"/>
  <c r="AL110" s="1"/>
  <c r="AL109" s="1"/>
  <c r="AL108" s="1"/>
  <c r="AL106"/>
  <c r="AL105" s="1"/>
  <c r="AL104" s="1"/>
  <c r="AL103" s="1"/>
  <c r="AL101"/>
  <c r="AL100" s="1"/>
  <c r="AL96"/>
  <c r="AL95" s="1"/>
  <c r="AL83"/>
  <c r="AL82" s="1"/>
  <c r="AL81" s="1"/>
  <c r="AL80" s="1"/>
  <c r="AL79" s="1"/>
  <c r="AL75"/>
  <c r="AL74" s="1"/>
  <c r="AL73" s="1"/>
  <c r="AL71"/>
  <c r="AL70" s="1"/>
  <c r="AL69" s="1"/>
  <c r="AL64"/>
  <c r="AL63" s="1"/>
  <c r="AL62" s="1"/>
  <c r="AL61" s="1"/>
  <c r="AL60" s="1"/>
  <c r="AL58"/>
  <c r="AL57" s="1"/>
  <c r="AL56" s="1"/>
  <c r="AL48"/>
  <c r="AL47" s="1"/>
  <c r="AL46" s="1"/>
  <c r="AL44"/>
  <c r="AL43" s="1"/>
  <c r="AL42" s="1"/>
  <c r="AL40"/>
  <c r="AL39" s="1"/>
  <c r="AL37"/>
  <c r="AL36" s="1"/>
  <c r="AL31"/>
  <c r="AL30" s="1"/>
  <c r="AL29" s="1"/>
  <c r="AL27"/>
  <c r="AL26" s="1"/>
  <c r="AL25" s="1"/>
  <c r="AL20"/>
  <c r="AL19" s="1"/>
  <c r="AL17" s="1"/>
  <c r="AL16" s="1"/>
  <c r="AP120"/>
  <c r="AP119" s="1"/>
  <c r="AP118" s="1"/>
  <c r="AP116"/>
  <c r="AP115" s="1"/>
  <c r="AP114" s="1"/>
  <c r="AP112"/>
  <c r="AP111" s="1"/>
  <c r="AP110" s="1"/>
  <c r="AP109" s="1"/>
  <c r="AP108" s="1"/>
  <c r="AP106"/>
  <c r="AP105" s="1"/>
  <c r="AP104" s="1"/>
  <c r="AP103" s="1"/>
  <c r="AP101"/>
  <c r="AP100" s="1"/>
  <c r="AP96"/>
  <c r="AP95" s="1"/>
  <c r="AP90"/>
  <c r="AP89" s="1"/>
  <c r="AP88" s="1"/>
  <c r="AP83"/>
  <c r="AP82" s="1"/>
  <c r="AP81" s="1"/>
  <c r="AP80" s="1"/>
  <c r="AP79" s="1"/>
  <c r="AP75"/>
  <c r="AP74" s="1"/>
  <c r="AP73" s="1"/>
  <c r="AP71"/>
  <c r="AP70" s="1"/>
  <c r="AP69" s="1"/>
  <c r="AP64"/>
  <c r="AP63" s="1"/>
  <c r="AP62" s="1"/>
  <c r="AP61" s="1"/>
  <c r="AP60" s="1"/>
  <c r="AP58"/>
  <c r="AP57" s="1"/>
  <c r="AP56" s="1"/>
  <c r="AP54"/>
  <c r="AP53" s="1"/>
  <c r="AP52" s="1"/>
  <c r="AP48"/>
  <c r="AP47" s="1"/>
  <c r="AP46" s="1"/>
  <c r="AP44"/>
  <c r="AP43" s="1"/>
  <c r="AP42" s="1"/>
  <c r="AP40"/>
  <c r="AP39" s="1"/>
  <c r="AP37"/>
  <c r="AP36" s="1"/>
  <c r="AP31"/>
  <c r="AP30" s="1"/>
  <c r="AP29" s="1"/>
  <c r="AP27"/>
  <c r="AP26" s="1"/>
  <c r="AP25" s="1"/>
  <c r="AP20"/>
  <c r="AP19" s="1"/>
  <c r="AP17" s="1"/>
  <c r="AP16" s="1"/>
  <c r="AR120"/>
  <c r="AR119" s="1"/>
  <c r="AR118" s="1"/>
  <c r="AR83"/>
  <c r="AR82" s="1"/>
  <c r="AR81" s="1"/>
  <c r="AR80" s="1"/>
  <c r="AR79" s="1"/>
  <c r="AR27"/>
  <c r="AR26" s="1"/>
  <c r="AR25" s="1"/>
  <c r="AQ34" l="1"/>
  <c r="AZ34"/>
  <c r="AY34"/>
  <c r="AO14"/>
  <c r="AO15"/>
  <c r="AQ14"/>
  <c r="AQ15"/>
  <c r="AN14"/>
  <c r="AN15"/>
  <c r="AZ14"/>
  <c r="AZ15"/>
  <c r="AY14"/>
  <c r="AY15"/>
  <c r="AX14"/>
  <c r="AX15"/>
  <c r="BA34"/>
  <c r="AM14"/>
  <c r="AM15"/>
  <c r="BA14"/>
  <c r="AP14"/>
  <c r="AP15"/>
  <c r="AL14"/>
  <c r="AM34"/>
  <c r="BF14"/>
  <c r="BF15"/>
  <c r="AP34"/>
  <c r="AL34"/>
  <c r="AN34"/>
  <c r="BF34"/>
  <c r="AX34"/>
  <c r="AS134"/>
  <c r="BF35"/>
  <c r="BG42"/>
  <c r="BG51"/>
  <c r="BG50" s="1"/>
  <c r="AN68"/>
  <c r="AN67" s="1"/>
  <c r="AN66" s="1"/>
  <c r="AN94"/>
  <c r="AN87" s="1"/>
  <c r="AN86" s="1"/>
  <c r="AN85" s="1"/>
  <c r="BF24"/>
  <c r="BF23" s="1"/>
  <c r="BF51"/>
  <c r="BF50" s="1"/>
  <c r="BF94"/>
  <c r="BF87" s="1"/>
  <c r="BF86" s="1"/>
  <c r="BF85" s="1"/>
  <c r="BG94"/>
  <c r="BG87" s="1"/>
  <c r="BG86" s="1"/>
  <c r="BG85" s="1"/>
  <c r="BG46"/>
  <c r="AO35"/>
  <c r="AN35"/>
  <c r="BG35"/>
  <c r="BI35"/>
  <c r="BG68"/>
  <c r="BG67" s="1"/>
  <c r="BG66" s="1"/>
  <c r="BF68"/>
  <c r="BF67" s="1"/>
  <c r="BF66" s="1"/>
  <c r="BG17"/>
  <c r="BG16" s="1"/>
  <c r="BG15" s="1"/>
  <c r="AM51"/>
  <c r="AM50" s="1"/>
  <c r="BI46"/>
  <c r="BH35"/>
  <c r="BH46"/>
  <c r="BH94"/>
  <c r="BH87" s="1"/>
  <c r="BH86" s="1"/>
  <c r="BH85" s="1"/>
  <c r="BI24"/>
  <c r="BI23" s="1"/>
  <c r="BH42"/>
  <c r="BG24"/>
  <c r="BG23" s="1"/>
  <c r="BH24"/>
  <c r="BH23" s="1"/>
  <c r="BH51"/>
  <c r="BH50" s="1"/>
  <c r="AY35"/>
  <c r="AX51"/>
  <c r="AX50" s="1"/>
  <c r="AX68"/>
  <c r="AX67" s="1"/>
  <c r="AX66" s="1"/>
  <c r="BH17"/>
  <c r="BH16" s="1"/>
  <c r="BH15" s="1"/>
  <c r="BI17"/>
  <c r="BI16" s="1"/>
  <c r="BH68"/>
  <c r="BH67" s="1"/>
  <c r="BH66" s="1"/>
  <c r="AZ68"/>
  <c r="AZ67" s="1"/>
  <c r="AZ66" s="1"/>
  <c r="AY24"/>
  <c r="AY23" s="1"/>
  <c r="BA35"/>
  <c r="AY51"/>
  <c r="AY50" s="1"/>
  <c r="BI42"/>
  <c r="AX24"/>
  <c r="AX23" s="1"/>
  <c r="AX94"/>
  <c r="AX87" s="1"/>
  <c r="AX86" s="1"/>
  <c r="AX85" s="1"/>
  <c r="AY68"/>
  <c r="AY67" s="1"/>
  <c r="AY66" s="1"/>
  <c r="AY94"/>
  <c r="AY87" s="1"/>
  <c r="AY86" s="1"/>
  <c r="AY85" s="1"/>
  <c r="AX35"/>
  <c r="AO24"/>
  <c r="AO23" s="1"/>
  <c r="AZ94"/>
  <c r="AZ87" s="1"/>
  <c r="AZ86" s="1"/>
  <c r="AZ85" s="1"/>
  <c r="AZ24"/>
  <c r="AZ23" s="1"/>
  <c r="AZ35"/>
  <c r="AM68"/>
  <c r="AM67" s="1"/>
  <c r="AM66" s="1"/>
  <c r="AZ51"/>
  <c r="AZ50" s="1"/>
  <c r="AQ35"/>
  <c r="BA24"/>
  <c r="BA23" s="1"/>
  <c r="AN51"/>
  <c r="AN50" s="1"/>
  <c r="AM94"/>
  <c r="AM87" s="1"/>
  <c r="AM86" s="1"/>
  <c r="AM85" s="1"/>
  <c r="AN24"/>
  <c r="AN23" s="1"/>
  <c r="AO68"/>
  <c r="AO67" s="1"/>
  <c r="AO66" s="1"/>
  <c r="AM35"/>
  <c r="AO94"/>
  <c r="AO87" s="1"/>
  <c r="AO86" s="1"/>
  <c r="AO85" s="1"/>
  <c r="AO51"/>
  <c r="AO50" s="1"/>
  <c r="AQ68"/>
  <c r="AQ67" s="1"/>
  <c r="AQ66" s="1"/>
  <c r="AM24"/>
  <c r="AM23" s="1"/>
  <c r="AQ94"/>
  <c r="AQ87" s="1"/>
  <c r="AQ86" s="1"/>
  <c r="AQ85" s="1"/>
  <c r="AL94"/>
  <c r="AL68"/>
  <c r="AL67" s="1"/>
  <c r="AL66" s="1"/>
  <c r="AQ24"/>
  <c r="AQ23" s="1"/>
  <c r="AL35"/>
  <c r="AP94"/>
  <c r="AP87" s="1"/>
  <c r="AP86" s="1"/>
  <c r="AP85" s="1"/>
  <c r="AL24"/>
  <c r="AL23" s="1"/>
  <c r="AP24"/>
  <c r="AP23" s="1"/>
  <c r="AP35"/>
  <c r="AP51"/>
  <c r="AP50" s="1"/>
  <c r="AP68"/>
  <c r="AP67" s="1"/>
  <c r="AP66" s="1"/>
  <c r="AS129" l="1"/>
  <c r="AR138"/>
  <c r="AY33"/>
  <c r="AY22" s="1"/>
  <c r="AY122" s="1"/>
  <c r="BF33"/>
  <c r="BF22" s="1"/>
  <c r="BF122" s="1"/>
  <c r="AL33"/>
  <c r="AP33"/>
  <c r="AP22" s="1"/>
  <c r="AP122" s="1"/>
  <c r="BG34"/>
  <c r="BG33" s="1"/>
  <c r="BG22" s="1"/>
  <c r="AX33"/>
  <c r="AX22" s="1"/>
  <c r="AX122" s="1"/>
  <c r="BH34"/>
  <c r="BH33" s="1"/>
  <c r="BH22" s="1"/>
  <c r="AN33"/>
  <c r="AN22" s="1"/>
  <c r="AN122" s="1"/>
  <c r="BI34"/>
  <c r="BI33" s="1"/>
  <c r="AZ33"/>
  <c r="AZ22" s="1"/>
  <c r="AZ122" s="1"/>
  <c r="BA33"/>
  <c r="AQ33"/>
  <c r="AM33"/>
  <c r="AM22" s="1"/>
  <c r="AM122" s="1"/>
  <c r="AO33"/>
  <c r="AO22" s="1"/>
  <c r="AO122" s="1"/>
  <c r="BG14" l="1"/>
  <c r="BH14"/>
  <c r="BG122" l="1"/>
  <c r="BH122"/>
  <c r="AV120"/>
  <c r="AV119" s="1"/>
  <c r="AV118" s="1"/>
  <c r="AV116"/>
  <c r="AV115" s="1"/>
  <c r="AV114" s="1"/>
  <c r="AV112"/>
  <c r="AV111" s="1"/>
  <c r="AV110" s="1"/>
  <c r="AV109" s="1"/>
  <c r="AV108" s="1"/>
  <c r="AV106"/>
  <c r="AV105" s="1"/>
  <c r="AV104" s="1"/>
  <c r="AV103" s="1"/>
  <c r="AV101"/>
  <c r="AV100" s="1"/>
  <c r="AV96"/>
  <c r="AV95" s="1"/>
  <c r="AV90"/>
  <c r="AV89" s="1"/>
  <c r="AV88" s="1"/>
  <c r="AV83"/>
  <c r="AV82" s="1"/>
  <c r="AV81" s="1"/>
  <c r="AV80" s="1"/>
  <c r="AV79" s="1"/>
  <c r="AV75"/>
  <c r="AV74" s="1"/>
  <c r="AV73" s="1"/>
  <c r="AV71"/>
  <c r="AV70" s="1"/>
  <c r="AV69" s="1"/>
  <c r="AV64"/>
  <c r="AV63" s="1"/>
  <c r="AV62" s="1"/>
  <c r="AV61" s="1"/>
  <c r="AV60" s="1"/>
  <c r="AV58"/>
  <c r="AV57" s="1"/>
  <c r="AV56" s="1"/>
  <c r="AV54"/>
  <c r="AV53" s="1"/>
  <c r="AV52" s="1"/>
  <c r="AV48"/>
  <c r="AV47" s="1"/>
  <c r="AV46" s="1"/>
  <c r="AV44"/>
  <c r="AV43" s="1"/>
  <c r="AV42" s="1"/>
  <c r="AV34" s="1"/>
  <c r="AV40"/>
  <c r="AV39" s="1"/>
  <c r="AV37"/>
  <c r="AV36" s="1"/>
  <c r="AV31"/>
  <c r="AV30" s="1"/>
  <c r="AV29" s="1"/>
  <c r="AV27"/>
  <c r="AV26" s="1"/>
  <c r="AV25" s="1"/>
  <c r="AV20"/>
  <c r="AV19" s="1"/>
  <c r="AV17" s="1"/>
  <c r="AV16" s="1"/>
  <c r="AV14" l="1"/>
  <c r="AV15"/>
  <c r="AV68"/>
  <c r="AV67" s="1"/>
  <c r="AV66" s="1"/>
  <c r="AV94"/>
  <c r="AV87" s="1"/>
  <c r="AV86" s="1"/>
  <c r="AV85" s="1"/>
  <c r="AV35"/>
  <c r="AV51"/>
  <c r="AV50" s="1"/>
  <c r="AV24"/>
  <c r="AV23" s="1"/>
  <c r="AV33" l="1"/>
  <c r="AV22" s="1"/>
  <c r="AV122" s="1"/>
  <c r="AB18" l="1"/>
  <c r="AB21"/>
  <c r="AB32" l="1"/>
  <c r="AB38"/>
  <c r="AB41"/>
  <c r="AK41" s="1"/>
  <c r="AR41" s="1"/>
  <c r="AR40" s="1"/>
  <c r="AR39" s="1"/>
  <c r="AB45"/>
  <c r="AB49"/>
  <c r="AB55"/>
  <c r="AB59"/>
  <c r="AB65"/>
  <c r="AB72"/>
  <c r="AB78"/>
  <c r="AB77"/>
  <c r="AB76"/>
  <c r="AB84"/>
  <c r="AK84" s="1"/>
  <c r="AB93"/>
  <c r="AB92"/>
  <c r="AB91"/>
  <c r="AB99"/>
  <c r="AB98"/>
  <c r="AB97"/>
  <c r="AB102"/>
  <c r="AB107"/>
  <c r="AB113"/>
  <c r="AB117"/>
  <c r="AK117" s="1"/>
  <c r="AR117" s="1"/>
  <c r="AR116" s="1"/>
  <c r="AR115" s="1"/>
  <c r="AR114" s="1"/>
  <c r="AB121"/>
  <c r="AK121" s="1"/>
  <c r="AG120"/>
  <c r="AG119" s="1"/>
  <c r="AG118" s="1"/>
  <c r="AG116"/>
  <c r="AG115" s="1"/>
  <c r="AG114" s="1"/>
  <c r="AG112"/>
  <c r="AG111" s="1"/>
  <c r="AG110" s="1"/>
  <c r="AG109" s="1"/>
  <c r="AG108" s="1"/>
  <c r="AG106"/>
  <c r="AG105" s="1"/>
  <c r="AG104" s="1"/>
  <c r="AG103" s="1"/>
  <c r="AG101"/>
  <c r="AG100" s="1"/>
  <c r="AG96"/>
  <c r="AG95" s="1"/>
  <c r="AG90"/>
  <c r="AG89" s="1"/>
  <c r="AG88" s="1"/>
  <c r="AG83"/>
  <c r="AG82" s="1"/>
  <c r="AG81" s="1"/>
  <c r="AG80" s="1"/>
  <c r="AG79" s="1"/>
  <c r="AG75"/>
  <c r="AG74" s="1"/>
  <c r="AG73" s="1"/>
  <c r="AG71"/>
  <c r="AG70" s="1"/>
  <c r="AG69" s="1"/>
  <c r="AG64"/>
  <c r="AG63" s="1"/>
  <c r="AG62" s="1"/>
  <c r="AG61" s="1"/>
  <c r="AG60" s="1"/>
  <c r="AG58"/>
  <c r="AG57" s="1"/>
  <c r="AG56" s="1"/>
  <c r="AG54"/>
  <c r="AG53" s="1"/>
  <c r="AG52" s="1"/>
  <c r="AG48"/>
  <c r="AG47" s="1"/>
  <c r="AG44"/>
  <c r="AG43" s="1"/>
  <c r="AG40"/>
  <c r="AG39" s="1"/>
  <c r="AG37"/>
  <c r="AG36" s="1"/>
  <c r="AG31"/>
  <c r="AG30" s="1"/>
  <c r="AG29" s="1"/>
  <c r="AG27"/>
  <c r="AG26" s="1"/>
  <c r="AG25" s="1"/>
  <c r="AG20"/>
  <c r="AG19" s="1"/>
  <c r="AG42" l="1"/>
  <c r="AG68"/>
  <c r="AG67" s="1"/>
  <c r="AG66" s="1"/>
  <c r="AG17"/>
  <c r="AG16" s="1"/>
  <c r="AG15" s="1"/>
  <c r="AG35"/>
  <c r="AG51"/>
  <c r="AG50" s="1"/>
  <c r="AG24"/>
  <c r="AG23" s="1"/>
  <c r="AG94"/>
  <c r="AG87" s="1"/>
  <c r="AG86" s="1"/>
  <c r="AG85" s="1"/>
  <c r="AG46"/>
  <c r="AD120"/>
  <c r="AD119" s="1"/>
  <c r="AD118" s="1"/>
  <c r="AD116"/>
  <c r="AD115" s="1"/>
  <c r="AD114" s="1"/>
  <c r="AD112"/>
  <c r="AD111" s="1"/>
  <c r="AD110" s="1"/>
  <c r="AD109" s="1"/>
  <c r="AD108" s="1"/>
  <c r="AD106"/>
  <c r="AD105" s="1"/>
  <c r="AD104" s="1"/>
  <c r="AD103" s="1"/>
  <c r="AD101"/>
  <c r="AD100" s="1"/>
  <c r="AD96"/>
  <c r="AD95" s="1"/>
  <c r="AD90"/>
  <c r="AD89" s="1"/>
  <c r="AD88" s="1"/>
  <c r="AD83"/>
  <c r="AD82" s="1"/>
  <c r="AD81" s="1"/>
  <c r="AD80" s="1"/>
  <c r="AD79" s="1"/>
  <c r="AD75"/>
  <c r="AD74" s="1"/>
  <c r="AD73" s="1"/>
  <c r="AD71"/>
  <c r="AD70" s="1"/>
  <c r="AD69" s="1"/>
  <c r="AD64"/>
  <c r="AD63" s="1"/>
  <c r="AD62" s="1"/>
  <c r="AD61" s="1"/>
  <c r="AD60" s="1"/>
  <c r="AD58"/>
  <c r="AD57" s="1"/>
  <c r="AD56" s="1"/>
  <c r="AD54"/>
  <c r="AD53" s="1"/>
  <c r="AD52" s="1"/>
  <c r="AD48"/>
  <c r="AD47" s="1"/>
  <c r="AD44"/>
  <c r="AD43" s="1"/>
  <c r="AD40"/>
  <c r="AD39" s="1"/>
  <c r="AD37"/>
  <c r="AD36" s="1"/>
  <c r="AD31"/>
  <c r="AD30" s="1"/>
  <c r="AD29" s="1"/>
  <c r="AD27"/>
  <c r="AD26" s="1"/>
  <c r="AD25" s="1"/>
  <c r="AD20"/>
  <c r="AD19" s="1"/>
  <c r="AG34" l="1"/>
  <c r="AG33" s="1"/>
  <c r="AG22" s="1"/>
  <c r="AD94"/>
  <c r="AD87" s="1"/>
  <c r="AD86" s="1"/>
  <c r="AD85" s="1"/>
  <c r="AD46"/>
  <c r="AD35"/>
  <c r="AD51"/>
  <c r="AD50" s="1"/>
  <c r="AD17"/>
  <c r="AD16" s="1"/>
  <c r="AD15" s="1"/>
  <c r="AD24"/>
  <c r="AD23" s="1"/>
  <c r="AD68"/>
  <c r="AD67" s="1"/>
  <c r="AD66" s="1"/>
  <c r="AD42"/>
  <c r="AD22" l="1"/>
  <c r="AG14"/>
  <c r="AD34"/>
  <c r="AD33" s="1"/>
  <c r="AG122" l="1"/>
  <c r="AC120"/>
  <c r="AC119" s="1"/>
  <c r="AC118" s="1"/>
  <c r="AB120"/>
  <c r="AB119" s="1"/>
  <c r="AB118" s="1"/>
  <c r="AC116"/>
  <c r="AC115" s="1"/>
  <c r="AC114" s="1"/>
  <c r="AB116"/>
  <c r="AB115" s="1"/>
  <c r="AB114" s="1"/>
  <c r="AC112"/>
  <c r="AC111" s="1"/>
  <c r="AC110" s="1"/>
  <c r="AC109" s="1"/>
  <c r="AC108" s="1"/>
  <c r="AB112"/>
  <c r="AB111" s="1"/>
  <c r="AB110" s="1"/>
  <c r="AB109" s="1"/>
  <c r="AB108" s="1"/>
  <c r="AC106"/>
  <c r="AC105" s="1"/>
  <c r="AC104" s="1"/>
  <c r="AC103" s="1"/>
  <c r="AB106"/>
  <c r="AB105" s="1"/>
  <c r="AB104" s="1"/>
  <c r="AB103" s="1"/>
  <c r="AC101"/>
  <c r="AC100" s="1"/>
  <c r="AB101"/>
  <c r="AB100" s="1"/>
  <c r="AC96"/>
  <c r="AC95" s="1"/>
  <c r="AB96"/>
  <c r="AB95" s="1"/>
  <c r="AC90"/>
  <c r="AC89" s="1"/>
  <c r="AC88" s="1"/>
  <c r="AB90"/>
  <c r="AB89" s="1"/>
  <c r="AB88" s="1"/>
  <c r="AC83"/>
  <c r="AC82" s="1"/>
  <c r="AC81" s="1"/>
  <c r="AC80" s="1"/>
  <c r="AC79" s="1"/>
  <c r="AB83"/>
  <c r="AB82" s="1"/>
  <c r="AB81" s="1"/>
  <c r="AB80" s="1"/>
  <c r="AB79" s="1"/>
  <c r="AC75"/>
  <c r="AC74" s="1"/>
  <c r="AC73" s="1"/>
  <c r="AB75"/>
  <c r="AB74" s="1"/>
  <c r="AB73" s="1"/>
  <c r="AC71"/>
  <c r="AC70" s="1"/>
  <c r="AC69" s="1"/>
  <c r="AB71"/>
  <c r="AB70" s="1"/>
  <c r="AB69" s="1"/>
  <c r="AC64"/>
  <c r="AC63" s="1"/>
  <c r="AC62" s="1"/>
  <c r="AC61" s="1"/>
  <c r="AC60" s="1"/>
  <c r="AB64"/>
  <c r="AB63" s="1"/>
  <c r="AB62" s="1"/>
  <c r="AB61" s="1"/>
  <c r="AB60" s="1"/>
  <c r="AC58"/>
  <c r="AC57" s="1"/>
  <c r="AC56" s="1"/>
  <c r="AB58"/>
  <c r="AB57" s="1"/>
  <c r="AB56" s="1"/>
  <c r="AC54"/>
  <c r="AC53" s="1"/>
  <c r="AC52" s="1"/>
  <c r="AB54"/>
  <c r="AB53" s="1"/>
  <c r="AB52" s="1"/>
  <c r="AC48"/>
  <c r="AC47" s="1"/>
  <c r="AB48"/>
  <c r="AB47" s="1"/>
  <c r="AC44"/>
  <c r="AC43" s="1"/>
  <c r="AB44"/>
  <c r="AB43" s="1"/>
  <c r="AC40"/>
  <c r="AC39" s="1"/>
  <c r="AB40"/>
  <c r="AB39" s="1"/>
  <c r="AC37"/>
  <c r="AC36" s="1"/>
  <c r="AB37"/>
  <c r="AB36" s="1"/>
  <c r="AC31"/>
  <c r="AC30" s="1"/>
  <c r="AC29" s="1"/>
  <c r="AB31"/>
  <c r="AB30" s="1"/>
  <c r="AB29" s="1"/>
  <c r="AC27"/>
  <c r="AC26" s="1"/>
  <c r="AC25" s="1"/>
  <c r="AB27"/>
  <c r="AB26" s="1"/>
  <c r="AB25" s="1"/>
  <c r="AC20"/>
  <c r="AC19" s="1"/>
  <c r="AB20"/>
  <c r="AB19" s="1"/>
  <c r="AF120"/>
  <c r="AF119" s="1"/>
  <c r="AF118" s="1"/>
  <c r="AE120"/>
  <c r="AE119" s="1"/>
  <c r="AE118" s="1"/>
  <c r="AF116"/>
  <c r="AF115" s="1"/>
  <c r="AF114" s="1"/>
  <c r="AE116"/>
  <c r="AE115" s="1"/>
  <c r="AE114" s="1"/>
  <c r="AF112"/>
  <c r="AF111" s="1"/>
  <c r="AF110" s="1"/>
  <c r="AF109" s="1"/>
  <c r="AF108" s="1"/>
  <c r="AE112"/>
  <c r="AE111" s="1"/>
  <c r="AE110" s="1"/>
  <c r="AE109" s="1"/>
  <c r="AE108" s="1"/>
  <c r="AF106"/>
  <c r="AF105" s="1"/>
  <c r="AF104" s="1"/>
  <c r="AF103" s="1"/>
  <c r="AE106"/>
  <c r="AE105" s="1"/>
  <c r="AE104" s="1"/>
  <c r="AE103" s="1"/>
  <c r="AF101"/>
  <c r="AF100" s="1"/>
  <c r="AE101"/>
  <c r="AE100" s="1"/>
  <c r="AF96"/>
  <c r="AF95" s="1"/>
  <c r="AE96"/>
  <c r="AE95" s="1"/>
  <c r="AF90"/>
  <c r="AF89" s="1"/>
  <c r="AF88" s="1"/>
  <c r="AE90"/>
  <c r="AE89" s="1"/>
  <c r="AE88" s="1"/>
  <c r="AF83"/>
  <c r="AF82" s="1"/>
  <c r="AF81" s="1"/>
  <c r="AF80" s="1"/>
  <c r="AF79" s="1"/>
  <c r="AE83"/>
  <c r="AE82" s="1"/>
  <c r="AE81" s="1"/>
  <c r="AE80" s="1"/>
  <c r="AE79" s="1"/>
  <c r="AF75"/>
  <c r="AF74" s="1"/>
  <c r="AF73" s="1"/>
  <c r="AE75"/>
  <c r="AE74" s="1"/>
  <c r="AE73" s="1"/>
  <c r="AF71"/>
  <c r="AF70" s="1"/>
  <c r="AF69" s="1"/>
  <c r="AE71"/>
  <c r="AE70" s="1"/>
  <c r="AE69" s="1"/>
  <c r="AF64"/>
  <c r="AF63" s="1"/>
  <c r="AF62" s="1"/>
  <c r="AF61" s="1"/>
  <c r="AF60" s="1"/>
  <c r="AE64"/>
  <c r="AE63" s="1"/>
  <c r="AE62" s="1"/>
  <c r="AE61" s="1"/>
  <c r="AE60" s="1"/>
  <c r="AF58"/>
  <c r="AF57" s="1"/>
  <c r="AF56" s="1"/>
  <c r="AE58"/>
  <c r="AE57" s="1"/>
  <c r="AE56" s="1"/>
  <c r="AF54"/>
  <c r="AF53" s="1"/>
  <c r="AF52" s="1"/>
  <c r="AE54"/>
  <c r="AE53" s="1"/>
  <c r="AE52" s="1"/>
  <c r="AF48"/>
  <c r="AF47" s="1"/>
  <c r="AE48"/>
  <c r="AE47" s="1"/>
  <c r="AF44"/>
  <c r="AF43" s="1"/>
  <c r="AE44"/>
  <c r="AE43" s="1"/>
  <c r="AF40"/>
  <c r="AF39" s="1"/>
  <c r="AE40"/>
  <c r="AE39" s="1"/>
  <c r="AF37"/>
  <c r="AF36" s="1"/>
  <c r="AE37"/>
  <c r="AE36" s="1"/>
  <c r="AF31"/>
  <c r="AF30" s="1"/>
  <c r="AF29" s="1"/>
  <c r="AE31"/>
  <c r="AE30" s="1"/>
  <c r="AE29" s="1"/>
  <c r="AF27"/>
  <c r="AF26" s="1"/>
  <c r="AF25" s="1"/>
  <c r="AE27"/>
  <c r="AE26" s="1"/>
  <c r="AE25" s="1"/>
  <c r="AF20"/>
  <c r="AF19" s="1"/>
  <c r="AE20"/>
  <c r="AE19" s="1"/>
  <c r="AI120"/>
  <c r="AI119" s="1"/>
  <c r="AI118" s="1"/>
  <c r="AH120"/>
  <c r="AH119" s="1"/>
  <c r="AH118" s="1"/>
  <c r="AI116"/>
  <c r="AI115" s="1"/>
  <c r="AI114" s="1"/>
  <c r="AH116"/>
  <c r="AH115" s="1"/>
  <c r="AH114" s="1"/>
  <c r="AI112"/>
  <c r="AI111" s="1"/>
  <c r="AI110" s="1"/>
  <c r="AI109" s="1"/>
  <c r="AI108" s="1"/>
  <c r="AH112"/>
  <c r="AH111" s="1"/>
  <c r="AH110" s="1"/>
  <c r="AH109" s="1"/>
  <c r="AH108" s="1"/>
  <c r="AI106"/>
  <c r="AI105" s="1"/>
  <c r="AI104" s="1"/>
  <c r="AI103" s="1"/>
  <c r="AH106"/>
  <c r="AH105" s="1"/>
  <c r="AH104" s="1"/>
  <c r="AH103" s="1"/>
  <c r="AI101"/>
  <c r="AI100" s="1"/>
  <c r="AH101"/>
  <c r="AH100" s="1"/>
  <c r="AI96"/>
  <c r="AI95" s="1"/>
  <c r="AH96"/>
  <c r="AH95" s="1"/>
  <c r="AI90"/>
  <c r="AI89" s="1"/>
  <c r="AI88" s="1"/>
  <c r="AH90"/>
  <c r="AH89" s="1"/>
  <c r="AH88" s="1"/>
  <c r="AI83"/>
  <c r="AI82" s="1"/>
  <c r="AI81" s="1"/>
  <c r="AI80" s="1"/>
  <c r="AI79" s="1"/>
  <c r="AH83"/>
  <c r="AH82" s="1"/>
  <c r="AH81" s="1"/>
  <c r="AH80" s="1"/>
  <c r="AH79" s="1"/>
  <c r="AI75"/>
  <c r="AI74" s="1"/>
  <c r="AI73" s="1"/>
  <c r="AH75"/>
  <c r="AH74" s="1"/>
  <c r="AH73" s="1"/>
  <c r="AI71"/>
  <c r="AI70" s="1"/>
  <c r="AI69" s="1"/>
  <c r="AH71"/>
  <c r="AH70" s="1"/>
  <c r="AH69" s="1"/>
  <c r="AI64"/>
  <c r="AI63" s="1"/>
  <c r="AI62" s="1"/>
  <c r="AI61" s="1"/>
  <c r="AI60" s="1"/>
  <c r="AH64"/>
  <c r="AH63" s="1"/>
  <c r="AH62" s="1"/>
  <c r="AH61" s="1"/>
  <c r="AH60" s="1"/>
  <c r="AI58"/>
  <c r="AI57" s="1"/>
  <c r="AI56" s="1"/>
  <c r="AH58"/>
  <c r="AH57" s="1"/>
  <c r="AH56" s="1"/>
  <c r="AI54"/>
  <c r="AI53" s="1"/>
  <c r="AI52" s="1"/>
  <c r="AH54"/>
  <c r="AH53" s="1"/>
  <c r="AH52" s="1"/>
  <c r="AI48"/>
  <c r="AI47" s="1"/>
  <c r="AH48"/>
  <c r="AH47" s="1"/>
  <c r="AI44"/>
  <c r="AI43" s="1"/>
  <c r="AH44"/>
  <c r="AH43" s="1"/>
  <c r="AI40"/>
  <c r="AI39" s="1"/>
  <c r="AH40"/>
  <c r="AH39" s="1"/>
  <c r="AI37"/>
  <c r="AI36" s="1"/>
  <c r="AH37"/>
  <c r="AH36" s="1"/>
  <c r="AI31"/>
  <c r="AI30" s="1"/>
  <c r="AI29" s="1"/>
  <c r="AH31"/>
  <c r="AH30" s="1"/>
  <c r="AH29" s="1"/>
  <c r="AI27"/>
  <c r="AI26" s="1"/>
  <c r="AI25" s="1"/>
  <c r="AH27"/>
  <c r="AH26" s="1"/>
  <c r="AH25" s="1"/>
  <c r="AI20"/>
  <c r="AI19" s="1"/>
  <c r="AH20"/>
  <c r="AH19" s="1"/>
  <c r="AJ120"/>
  <c r="AJ119" s="1"/>
  <c r="AJ118" s="1"/>
  <c r="AJ116"/>
  <c r="AJ115" s="1"/>
  <c r="AJ114" s="1"/>
  <c r="AJ112"/>
  <c r="AJ111" s="1"/>
  <c r="AJ110" s="1"/>
  <c r="AJ109" s="1"/>
  <c r="AJ108" s="1"/>
  <c r="AJ106"/>
  <c r="AJ105" s="1"/>
  <c r="AJ104" s="1"/>
  <c r="AJ103" s="1"/>
  <c r="AJ101"/>
  <c r="AJ100" s="1"/>
  <c r="AJ96"/>
  <c r="AJ95" s="1"/>
  <c r="AJ90"/>
  <c r="AJ89" s="1"/>
  <c r="AJ88" s="1"/>
  <c r="AJ83"/>
  <c r="AJ82" s="1"/>
  <c r="AJ81" s="1"/>
  <c r="AJ80" s="1"/>
  <c r="AJ79" s="1"/>
  <c r="AJ75"/>
  <c r="AJ74" s="1"/>
  <c r="AJ73" s="1"/>
  <c r="AJ71"/>
  <c r="AJ70" s="1"/>
  <c r="AJ69" s="1"/>
  <c r="AJ64"/>
  <c r="AJ63" s="1"/>
  <c r="AJ62" s="1"/>
  <c r="AJ61" s="1"/>
  <c r="AJ60" s="1"/>
  <c r="AJ58"/>
  <c r="AJ57" s="1"/>
  <c r="AJ56" s="1"/>
  <c r="AJ54"/>
  <c r="AJ53" s="1"/>
  <c r="AJ52" s="1"/>
  <c r="AJ48"/>
  <c r="AJ47" s="1"/>
  <c r="AJ44"/>
  <c r="AJ43" s="1"/>
  <c r="AJ40"/>
  <c r="AJ39" s="1"/>
  <c r="AJ37"/>
  <c r="AJ36" s="1"/>
  <c r="AJ31"/>
  <c r="AJ30" s="1"/>
  <c r="AJ29" s="1"/>
  <c r="AJ27"/>
  <c r="AJ26" s="1"/>
  <c r="AJ25" s="1"/>
  <c r="AJ20"/>
  <c r="AJ19" s="1"/>
  <c r="AK120"/>
  <c r="AK119" s="1"/>
  <c r="AK118" s="1"/>
  <c r="AK116"/>
  <c r="AK115" s="1"/>
  <c r="AK114" s="1"/>
  <c r="AK83"/>
  <c r="AK82" s="1"/>
  <c r="AK81" s="1"/>
  <c r="AK80" s="1"/>
  <c r="AK79" s="1"/>
  <c r="AK40"/>
  <c r="AK39" s="1"/>
  <c r="AK27"/>
  <c r="AK26" s="1"/>
  <c r="AK25" s="1"/>
  <c r="AJ35" l="1"/>
  <c r="AJ46"/>
  <c r="AB35"/>
  <c r="AI42"/>
  <c r="AB68"/>
  <c r="AB67" s="1"/>
  <c r="AB66" s="1"/>
  <c r="AI94"/>
  <c r="AI87" s="1"/>
  <c r="AI86" s="1"/>
  <c r="AI85" s="1"/>
  <c r="AB17"/>
  <c r="AB16" s="1"/>
  <c r="AB15" s="1"/>
  <c r="AC35"/>
  <c r="AB46"/>
  <c r="AC17"/>
  <c r="AC16" s="1"/>
  <c r="AC15" s="1"/>
  <c r="AI46"/>
  <c r="AE24"/>
  <c r="AE23" s="1"/>
  <c r="AF42"/>
  <c r="AF68"/>
  <c r="AF67" s="1"/>
  <c r="AF66" s="1"/>
  <c r="AC94"/>
  <c r="AC87" s="1"/>
  <c r="AC86" s="1"/>
  <c r="AC85" s="1"/>
  <c r="AI35"/>
  <c r="AJ94"/>
  <c r="AJ87" s="1"/>
  <c r="AJ86" s="1"/>
  <c r="AJ85" s="1"/>
  <c r="AC46"/>
  <c r="AH42"/>
  <c r="AH68"/>
  <c r="AH67" s="1"/>
  <c r="AH66" s="1"/>
  <c r="AF94"/>
  <c r="AF87" s="1"/>
  <c r="AF86" s="1"/>
  <c r="AF85" s="1"/>
  <c r="AC51"/>
  <c r="AC50" s="1"/>
  <c r="AC24"/>
  <c r="AC23" s="1"/>
  <c r="AB24"/>
  <c r="AB23" s="1"/>
  <c r="AB42"/>
  <c r="AF24"/>
  <c r="AF23" s="1"/>
  <c r="AB51"/>
  <c r="AB50" s="1"/>
  <c r="AB94"/>
  <c r="AB87" s="1"/>
  <c r="AB86" s="1"/>
  <c r="AB85" s="1"/>
  <c r="AJ68"/>
  <c r="AJ67" s="1"/>
  <c r="AJ66" s="1"/>
  <c r="AH17"/>
  <c r="AH16" s="1"/>
  <c r="AH15" s="1"/>
  <c r="AE51"/>
  <c r="AE50" s="1"/>
  <c r="AE68"/>
  <c r="AE67" s="1"/>
  <c r="AE66" s="1"/>
  <c r="AE46"/>
  <c r="AH35"/>
  <c r="AH94"/>
  <c r="AH87" s="1"/>
  <c r="AH86" s="1"/>
  <c r="AH85" s="1"/>
  <c r="AF17"/>
  <c r="AF16" s="1"/>
  <c r="AF15" s="1"/>
  <c r="AE35"/>
  <c r="AE17"/>
  <c r="AE16" s="1"/>
  <c r="AE15" s="1"/>
  <c r="AF35"/>
  <c r="AF46"/>
  <c r="AE94"/>
  <c r="AE87" s="1"/>
  <c r="AE86" s="1"/>
  <c r="AE85" s="1"/>
  <c r="AC42"/>
  <c r="AC68"/>
  <c r="AC67" s="1"/>
  <c r="AC66" s="1"/>
  <c r="AI17"/>
  <c r="AI16" s="1"/>
  <c r="AI15" s="1"/>
  <c r="AH51"/>
  <c r="AH50" s="1"/>
  <c r="AH46"/>
  <c r="AI68"/>
  <c r="AI67" s="1"/>
  <c r="AI66" s="1"/>
  <c r="AH24"/>
  <c r="AH23" s="1"/>
  <c r="AI24"/>
  <c r="AI23" s="1"/>
  <c r="AE42"/>
  <c r="AF51"/>
  <c r="AF50" s="1"/>
  <c r="AJ24"/>
  <c r="AJ23" s="1"/>
  <c r="AI51"/>
  <c r="AI50" s="1"/>
  <c r="AJ17"/>
  <c r="AJ16" s="1"/>
  <c r="AJ15" s="1"/>
  <c r="AJ51"/>
  <c r="AJ50" s="1"/>
  <c r="AJ42"/>
  <c r="AI34" l="1"/>
  <c r="AI33" s="1"/>
  <c r="AI22" s="1"/>
  <c r="AJ34"/>
  <c r="AJ33" s="1"/>
  <c r="AJ22" s="1"/>
  <c r="AB34"/>
  <c r="AB33" s="1"/>
  <c r="AB22" s="1"/>
  <c r="AC34"/>
  <c r="AC33" s="1"/>
  <c r="AC22" s="1"/>
  <c r="AF34"/>
  <c r="AF33" s="1"/>
  <c r="AF22" s="1"/>
  <c r="AE34"/>
  <c r="AE33" s="1"/>
  <c r="AE22" s="1"/>
  <c r="AH34"/>
  <c r="AH33" s="1"/>
  <c r="AH22" s="1"/>
  <c r="AI14" l="1"/>
  <c r="AF14"/>
  <c r="AE14"/>
  <c r="AH14"/>
  <c r="AJ14"/>
  <c r="AI122" l="1"/>
  <c r="AF122"/>
  <c r="AJ122"/>
  <c r="AE122"/>
  <c r="AH122"/>
  <c r="BE121" l="1"/>
  <c r="BE117"/>
  <c r="BE113"/>
  <c r="BE107"/>
  <c r="BE102"/>
  <c r="BI102" s="1"/>
  <c r="BI101" s="1"/>
  <c r="BI100" s="1"/>
  <c r="BE99"/>
  <c r="BI99" s="1"/>
  <c r="BE98"/>
  <c r="BI98" s="1"/>
  <c r="BE97"/>
  <c r="BI97" s="1"/>
  <c r="BE93"/>
  <c r="BI93" s="1"/>
  <c r="BE92"/>
  <c r="BI92" s="1"/>
  <c r="BE91"/>
  <c r="BI91" s="1"/>
  <c r="BE84"/>
  <c r="BE78"/>
  <c r="BI78" s="1"/>
  <c r="BE77"/>
  <c r="BI77" s="1"/>
  <c r="BE76"/>
  <c r="BI76" s="1"/>
  <c r="BE72"/>
  <c r="BI72" s="1"/>
  <c r="BI71" s="1"/>
  <c r="BI70" s="1"/>
  <c r="BI69" s="1"/>
  <c r="BE65"/>
  <c r="BE59"/>
  <c r="BI59" s="1"/>
  <c r="BI58" s="1"/>
  <c r="BI57" s="1"/>
  <c r="BE55"/>
  <c r="BI55" s="1"/>
  <c r="BI54" s="1"/>
  <c r="BI53" s="1"/>
  <c r="BI52" s="1"/>
  <c r="BE49"/>
  <c r="BE45"/>
  <c r="BE41"/>
  <c r="BE38"/>
  <c r="BE32"/>
  <c r="BE28"/>
  <c r="BE21"/>
  <c r="BE18"/>
  <c r="AW121"/>
  <c r="AW117"/>
  <c r="AW113"/>
  <c r="AW107"/>
  <c r="AW102"/>
  <c r="BA102" s="1"/>
  <c r="BA101" s="1"/>
  <c r="BA100" s="1"/>
  <c r="AW99"/>
  <c r="BA99" s="1"/>
  <c r="AW98"/>
  <c r="BA98" s="1"/>
  <c r="AW97"/>
  <c r="BA97" s="1"/>
  <c r="AW93"/>
  <c r="BA93" s="1"/>
  <c r="AW92"/>
  <c r="BA92" s="1"/>
  <c r="AW91"/>
  <c r="BA91" s="1"/>
  <c r="AW84"/>
  <c r="AW78"/>
  <c r="BA78" s="1"/>
  <c r="AW77"/>
  <c r="BA77" s="1"/>
  <c r="AW76"/>
  <c r="BA76" s="1"/>
  <c r="AW72"/>
  <c r="BA72" s="1"/>
  <c r="BA71" s="1"/>
  <c r="BA70" s="1"/>
  <c r="BA69" s="1"/>
  <c r="AW65"/>
  <c r="AW59"/>
  <c r="BA59" s="1"/>
  <c r="BA58" s="1"/>
  <c r="BA57" s="1"/>
  <c r="AW55"/>
  <c r="BA55" s="1"/>
  <c r="BA54" s="1"/>
  <c r="BA53" s="1"/>
  <c r="BA52" s="1"/>
  <c r="AW49"/>
  <c r="AW45"/>
  <c r="AW41"/>
  <c r="AW38"/>
  <c r="AW32"/>
  <c r="AW28"/>
  <c r="AW21"/>
  <c r="AW18"/>
  <c r="BA56" l="1"/>
  <c r="BI56"/>
  <c r="BI51" s="1"/>
  <c r="BI50" s="1"/>
  <c r="BI22" s="1"/>
  <c r="BI96"/>
  <c r="BI95" s="1"/>
  <c r="BI94" s="1"/>
  <c r="BI75"/>
  <c r="BI74" s="1"/>
  <c r="BI73" s="1"/>
  <c r="BI68" s="1"/>
  <c r="BI67" s="1"/>
  <c r="BI66" s="1"/>
  <c r="BI90"/>
  <c r="BI89" s="1"/>
  <c r="BI88" s="1"/>
  <c r="BA96"/>
  <c r="BA95" s="1"/>
  <c r="BA94" s="1"/>
  <c r="BA51"/>
  <c r="BA50" s="1"/>
  <c r="BA22" s="1"/>
  <c r="BA122" s="1"/>
  <c r="BA75"/>
  <c r="BA74" s="1"/>
  <c r="BA73" s="1"/>
  <c r="BA68" s="1"/>
  <c r="BA67" s="1"/>
  <c r="BA66" s="1"/>
  <c r="BA90"/>
  <c r="BA89" s="1"/>
  <c r="BA88" s="1"/>
  <c r="U45"/>
  <c r="U38"/>
  <c r="BA15" l="1"/>
  <c r="BI15"/>
  <c r="BI87"/>
  <c r="BI86" s="1"/>
  <c r="BI85" s="1"/>
  <c r="BA87"/>
  <c r="BA86" s="1"/>
  <c r="BA85" s="1"/>
  <c r="BC120"/>
  <c r="BC116"/>
  <c r="BC112"/>
  <c r="BC106"/>
  <c r="BC101"/>
  <c r="BC96"/>
  <c r="BC90"/>
  <c r="BC83"/>
  <c r="BC75"/>
  <c r="BC71"/>
  <c r="BC64"/>
  <c r="BC58"/>
  <c r="BC54"/>
  <c r="BC48"/>
  <c r="BC44"/>
  <c r="BC40"/>
  <c r="BC37"/>
  <c r="BC31"/>
  <c r="BC27"/>
  <c r="BC20"/>
  <c r="BD120"/>
  <c r="BD119" s="1"/>
  <c r="BD118" s="1"/>
  <c r="BD116"/>
  <c r="BD115" s="1"/>
  <c r="BD114" s="1"/>
  <c r="BD112"/>
  <c r="BD111" s="1"/>
  <c r="BD110" s="1"/>
  <c r="BD109" s="1"/>
  <c r="BD108" s="1"/>
  <c r="BD106"/>
  <c r="BD105" s="1"/>
  <c r="BD104" s="1"/>
  <c r="BD103" s="1"/>
  <c r="BD101"/>
  <c r="BD100" s="1"/>
  <c r="BD96"/>
  <c r="BD95" s="1"/>
  <c r="BD90"/>
  <c r="BD89" s="1"/>
  <c r="BD88" s="1"/>
  <c r="BD83"/>
  <c r="BD82" s="1"/>
  <c r="BD81" s="1"/>
  <c r="BD80" s="1"/>
  <c r="BD79" s="1"/>
  <c r="BD75"/>
  <c r="BD74" s="1"/>
  <c r="BD73" s="1"/>
  <c r="BD71"/>
  <c r="BD70" s="1"/>
  <c r="BD69" s="1"/>
  <c r="BD64"/>
  <c r="BD63" s="1"/>
  <c r="BD62" s="1"/>
  <c r="BD61" s="1"/>
  <c r="BD60" s="1"/>
  <c r="BD58"/>
  <c r="BD57" s="1"/>
  <c r="BD56" s="1"/>
  <c r="BD54"/>
  <c r="BD53" s="1"/>
  <c r="BD52" s="1"/>
  <c r="BD48"/>
  <c r="BD47" s="1"/>
  <c r="BD46" s="1"/>
  <c r="BD44"/>
  <c r="BD43" s="1"/>
  <c r="BD42" s="1"/>
  <c r="BD40"/>
  <c r="BD39" s="1"/>
  <c r="BD37"/>
  <c r="BD36" s="1"/>
  <c r="BD31"/>
  <c r="BD30" s="1"/>
  <c r="BD29" s="1"/>
  <c r="BD27"/>
  <c r="BD26" s="1"/>
  <c r="BD25" s="1"/>
  <c r="BD20"/>
  <c r="BD19" s="1"/>
  <c r="BD17" s="1"/>
  <c r="BD16" s="1"/>
  <c r="BJ120"/>
  <c r="BJ119" s="1"/>
  <c r="BJ118" s="1"/>
  <c r="BJ116"/>
  <c r="BJ115" s="1"/>
  <c r="BJ114" s="1"/>
  <c r="BJ112"/>
  <c r="BJ111" s="1"/>
  <c r="BJ110" s="1"/>
  <c r="BJ109" s="1"/>
  <c r="BJ108" s="1"/>
  <c r="BJ106"/>
  <c r="BJ105" s="1"/>
  <c r="BJ104" s="1"/>
  <c r="BJ103" s="1"/>
  <c r="BJ101"/>
  <c r="BJ100" s="1"/>
  <c r="BJ96"/>
  <c r="BJ95" s="1"/>
  <c r="BJ90"/>
  <c r="BJ89" s="1"/>
  <c r="BJ88" s="1"/>
  <c r="BJ83"/>
  <c r="BJ82" s="1"/>
  <c r="BJ81" s="1"/>
  <c r="BJ80" s="1"/>
  <c r="BJ79" s="1"/>
  <c r="BJ75"/>
  <c r="BJ74" s="1"/>
  <c r="BJ73" s="1"/>
  <c r="BJ71"/>
  <c r="BJ70" s="1"/>
  <c r="BJ69" s="1"/>
  <c r="BJ64"/>
  <c r="BJ63" s="1"/>
  <c r="BJ62" s="1"/>
  <c r="BJ61" s="1"/>
  <c r="BJ60" s="1"/>
  <c r="BJ58"/>
  <c r="BJ57" s="1"/>
  <c r="BJ56" s="1"/>
  <c r="BJ54"/>
  <c r="BJ53" s="1"/>
  <c r="BJ52" s="1"/>
  <c r="BJ48"/>
  <c r="BJ47" s="1"/>
  <c r="BJ44"/>
  <c r="BJ43" s="1"/>
  <c r="BJ40"/>
  <c r="BJ39" s="1"/>
  <c r="BJ37"/>
  <c r="BJ36" s="1"/>
  <c r="BJ31"/>
  <c r="BJ30" s="1"/>
  <c r="BJ29" s="1"/>
  <c r="BJ27"/>
  <c r="BJ26" s="1"/>
  <c r="BJ25" s="1"/>
  <c r="BJ20"/>
  <c r="BJ19" s="1"/>
  <c r="AU120"/>
  <c r="AU119" s="1"/>
  <c r="AU118" s="1"/>
  <c r="AU116"/>
  <c r="AU115" s="1"/>
  <c r="AU114" s="1"/>
  <c r="AU112"/>
  <c r="AU111" s="1"/>
  <c r="AU110" s="1"/>
  <c r="AU109" s="1"/>
  <c r="AU108" s="1"/>
  <c r="AU106"/>
  <c r="AU105" s="1"/>
  <c r="AU104" s="1"/>
  <c r="AU103" s="1"/>
  <c r="AU101"/>
  <c r="AU100" s="1"/>
  <c r="AU96"/>
  <c r="AU95" s="1"/>
  <c r="AU90"/>
  <c r="AU89" s="1"/>
  <c r="AU88" s="1"/>
  <c r="AU83"/>
  <c r="AU82" s="1"/>
  <c r="AU81" s="1"/>
  <c r="AU80" s="1"/>
  <c r="AU79" s="1"/>
  <c r="AU75"/>
  <c r="AU74" s="1"/>
  <c r="AU73" s="1"/>
  <c r="AU71"/>
  <c r="AU70" s="1"/>
  <c r="AU69" s="1"/>
  <c r="AU64"/>
  <c r="AU63" s="1"/>
  <c r="AU62" s="1"/>
  <c r="AU61" s="1"/>
  <c r="AU60" s="1"/>
  <c r="AU58"/>
  <c r="AU57" s="1"/>
  <c r="AU56" s="1"/>
  <c r="AU54"/>
  <c r="AU53" s="1"/>
  <c r="AU52" s="1"/>
  <c r="AU48"/>
  <c r="AU44"/>
  <c r="AU40"/>
  <c r="AU39" s="1"/>
  <c r="AU37"/>
  <c r="AU31"/>
  <c r="AU30" s="1"/>
  <c r="AU29" s="1"/>
  <c r="AU27"/>
  <c r="AU26" s="1"/>
  <c r="AU25" s="1"/>
  <c r="AU20"/>
  <c r="AU19" s="1"/>
  <c r="AU17" s="1"/>
  <c r="AU16" s="1"/>
  <c r="AT120"/>
  <c r="AT116"/>
  <c r="AT112"/>
  <c r="AT106"/>
  <c r="AT101"/>
  <c r="AT96"/>
  <c r="AT90"/>
  <c r="AT83"/>
  <c r="AT75"/>
  <c r="AT71"/>
  <c r="AT64"/>
  <c r="AT58"/>
  <c r="AT54"/>
  <c r="AT48"/>
  <c r="AT44"/>
  <c r="AT40"/>
  <c r="AT37"/>
  <c r="AT31"/>
  <c r="AT27"/>
  <c r="AT20"/>
  <c r="U49"/>
  <c r="BD34" l="1"/>
  <c r="BD14"/>
  <c r="BD15"/>
  <c r="AU14"/>
  <c r="AU15"/>
  <c r="AU43"/>
  <c r="AU42" s="1"/>
  <c r="AU36"/>
  <c r="AU35" s="1"/>
  <c r="AU47"/>
  <c r="AU46" s="1"/>
  <c r="AT43"/>
  <c r="AT42" s="1"/>
  <c r="AW44"/>
  <c r="AT53"/>
  <c r="AW54"/>
  <c r="AT74"/>
  <c r="AW75"/>
  <c r="AT100"/>
  <c r="AW100" s="1"/>
  <c r="AW101"/>
  <c r="AT119"/>
  <c r="AW120"/>
  <c r="BC26"/>
  <c r="BE27"/>
  <c r="BC57"/>
  <c r="BE58"/>
  <c r="BC82"/>
  <c r="BE83"/>
  <c r="BC105"/>
  <c r="BE106"/>
  <c r="AT82"/>
  <c r="AW83"/>
  <c r="AT105"/>
  <c r="AW106"/>
  <c r="BI14"/>
  <c r="BC19"/>
  <c r="BE20"/>
  <c r="BC30"/>
  <c r="BE31"/>
  <c r="BC36"/>
  <c r="BE36" s="1"/>
  <c r="BE37"/>
  <c r="BC47"/>
  <c r="BE48"/>
  <c r="BC63"/>
  <c r="BE64"/>
  <c r="BC89"/>
  <c r="BE90"/>
  <c r="BC111"/>
  <c r="BE112"/>
  <c r="AT30"/>
  <c r="AW31"/>
  <c r="AT63"/>
  <c r="AW64"/>
  <c r="BC39"/>
  <c r="BE39" s="1"/>
  <c r="BE40"/>
  <c r="BC70"/>
  <c r="BE71"/>
  <c r="BC95"/>
  <c r="BE95" s="1"/>
  <c r="BE96"/>
  <c r="BC115"/>
  <c r="BE116"/>
  <c r="AT26"/>
  <c r="AW27"/>
  <c r="AT57"/>
  <c r="AW58"/>
  <c r="AT36"/>
  <c r="AW37"/>
  <c r="AT47"/>
  <c r="AT46" s="1"/>
  <c r="AW48"/>
  <c r="AT89"/>
  <c r="AW90"/>
  <c r="AT111"/>
  <c r="AW112"/>
  <c r="AT19"/>
  <c r="AW20"/>
  <c r="AT39"/>
  <c r="AW39" s="1"/>
  <c r="AW40"/>
  <c r="AT70"/>
  <c r="AW71"/>
  <c r="AT95"/>
  <c r="AW95" s="1"/>
  <c r="AW96"/>
  <c r="AT115"/>
  <c r="AW116"/>
  <c r="BC43"/>
  <c r="BE44"/>
  <c r="BC53"/>
  <c r="BE54"/>
  <c r="BC74"/>
  <c r="BE75"/>
  <c r="BC100"/>
  <c r="BE100" s="1"/>
  <c r="BE101"/>
  <c r="BC119"/>
  <c r="BE120"/>
  <c r="BD51"/>
  <c r="BD50" s="1"/>
  <c r="BJ17"/>
  <c r="BJ16" s="1"/>
  <c r="BJ15" s="1"/>
  <c r="BJ46"/>
  <c r="BJ68"/>
  <c r="BJ67" s="1"/>
  <c r="BJ66" s="1"/>
  <c r="BJ42"/>
  <c r="BD24"/>
  <c r="BD23" s="1"/>
  <c r="BD35"/>
  <c r="BD68"/>
  <c r="BD67" s="1"/>
  <c r="BD66" s="1"/>
  <c r="BD94"/>
  <c r="BD87" s="1"/>
  <c r="BD86" s="1"/>
  <c r="BD85" s="1"/>
  <c r="BJ24"/>
  <c r="BJ23" s="1"/>
  <c r="BJ35"/>
  <c r="BJ94"/>
  <c r="BJ87" s="1"/>
  <c r="BJ86" s="1"/>
  <c r="BJ85" s="1"/>
  <c r="BJ51"/>
  <c r="BJ50" s="1"/>
  <c r="AU24"/>
  <c r="AU23" s="1"/>
  <c r="AU94"/>
  <c r="AU87" s="1"/>
  <c r="AU86" s="1"/>
  <c r="AU85" s="1"/>
  <c r="AU51"/>
  <c r="AU50" s="1"/>
  <c r="AU68"/>
  <c r="AU67" s="1"/>
  <c r="AU66" s="1"/>
  <c r="AT34" l="1"/>
  <c r="BE43"/>
  <c r="BE42" s="1"/>
  <c r="BC42"/>
  <c r="BE19"/>
  <c r="BE17" s="1"/>
  <c r="BE16" s="1"/>
  <c r="BE14" s="1"/>
  <c r="BC17"/>
  <c r="BC16" s="1"/>
  <c r="AW19"/>
  <c r="AW17" s="1"/>
  <c r="AW16" s="1"/>
  <c r="AW14" s="1"/>
  <c r="AT17"/>
  <c r="AT16" s="1"/>
  <c r="BE47"/>
  <c r="BE46" s="1"/>
  <c r="BC46"/>
  <c r="AU34"/>
  <c r="AW36"/>
  <c r="BI122"/>
  <c r="AW47"/>
  <c r="AW46" s="1"/>
  <c r="AW43"/>
  <c r="AW42" s="1"/>
  <c r="AW34" s="1"/>
  <c r="BC35"/>
  <c r="BE35" s="1"/>
  <c r="AT94"/>
  <c r="AT35"/>
  <c r="AW35" s="1"/>
  <c r="AT88"/>
  <c r="AW88" s="1"/>
  <c r="AW89"/>
  <c r="AT25"/>
  <c r="AW26"/>
  <c r="AT29"/>
  <c r="AW29" s="1"/>
  <c r="AW30"/>
  <c r="BC110"/>
  <c r="BE111"/>
  <c r="BC62"/>
  <c r="BE63"/>
  <c r="AT81"/>
  <c r="AW82"/>
  <c r="BC118"/>
  <c r="BE118" s="1"/>
  <c r="BE119"/>
  <c r="BC52"/>
  <c r="BE53"/>
  <c r="AT69"/>
  <c r="AW70"/>
  <c r="BC114"/>
  <c r="BE114" s="1"/>
  <c r="BE115"/>
  <c r="BC104"/>
  <c r="BE105"/>
  <c r="BC56"/>
  <c r="BE56" s="1"/>
  <c r="BE57"/>
  <c r="AT118"/>
  <c r="AW118" s="1"/>
  <c r="AW119"/>
  <c r="AT52"/>
  <c r="AW53"/>
  <c r="AT110"/>
  <c r="AW111"/>
  <c r="AT56"/>
  <c r="AW56" s="1"/>
  <c r="AW57"/>
  <c r="AT62"/>
  <c r="AW63"/>
  <c r="BC88"/>
  <c r="BE88" s="1"/>
  <c r="BE89"/>
  <c r="BC29"/>
  <c r="BE29" s="1"/>
  <c r="BE30"/>
  <c r="AT104"/>
  <c r="AW105"/>
  <c r="BC94"/>
  <c r="BC73"/>
  <c r="BE73" s="1"/>
  <c r="BE74"/>
  <c r="AT114"/>
  <c r="AW114" s="1"/>
  <c r="AW115"/>
  <c r="BC69"/>
  <c r="BE70"/>
  <c r="BC81"/>
  <c r="BE82"/>
  <c r="BC25"/>
  <c r="BE26"/>
  <c r="AT73"/>
  <c r="AW73" s="1"/>
  <c r="AW74"/>
  <c r="BD33"/>
  <c r="BD22" s="1"/>
  <c r="BD122" s="1"/>
  <c r="BJ34"/>
  <c r="BJ33" s="1"/>
  <c r="BJ22" s="1"/>
  <c r="AU33"/>
  <c r="AU22" s="1"/>
  <c r="AU122" s="1"/>
  <c r="BC14" l="1"/>
  <c r="BC15"/>
  <c r="BE15" s="1"/>
  <c r="AT14"/>
  <c r="AT15"/>
  <c r="AW15" s="1"/>
  <c r="BC34"/>
  <c r="BE34"/>
  <c r="AT87"/>
  <c r="AW87" s="1"/>
  <c r="AW94"/>
  <c r="BC33"/>
  <c r="BJ14"/>
  <c r="AT33"/>
  <c r="AW69"/>
  <c r="AT68"/>
  <c r="AT80"/>
  <c r="AW81"/>
  <c r="BC109"/>
  <c r="BE110"/>
  <c r="BE69"/>
  <c r="BC68"/>
  <c r="BC87"/>
  <c r="BE94"/>
  <c r="BC103"/>
  <c r="BE103" s="1"/>
  <c r="BE104"/>
  <c r="AW52"/>
  <c r="AT51"/>
  <c r="BE52"/>
  <c r="BC51"/>
  <c r="BC61"/>
  <c r="BE62"/>
  <c r="AW25"/>
  <c r="AT24"/>
  <c r="BC80"/>
  <c r="BE81"/>
  <c r="BE25"/>
  <c r="BC24"/>
  <c r="AT103"/>
  <c r="AW103" s="1"/>
  <c r="AW104"/>
  <c r="AT61"/>
  <c r="AW62"/>
  <c r="AT109"/>
  <c r="AW110"/>
  <c r="BJ122" l="1"/>
  <c r="BC67"/>
  <c r="BE68"/>
  <c r="AT108"/>
  <c r="AW108" s="1"/>
  <c r="AW109"/>
  <c r="AT60"/>
  <c r="AW60" s="1"/>
  <c r="AW61"/>
  <c r="AT23"/>
  <c r="AW24"/>
  <c r="BE33"/>
  <c r="BC86"/>
  <c r="BE87"/>
  <c r="AW33"/>
  <c r="AW22" s="1"/>
  <c r="AW122" s="1"/>
  <c r="AT79"/>
  <c r="AW79" s="1"/>
  <c r="AW80"/>
  <c r="AT86"/>
  <c r="BC108"/>
  <c r="BE108" s="1"/>
  <c r="BE109"/>
  <c r="AT67"/>
  <c r="AW68"/>
  <c r="BC50"/>
  <c r="BE50" s="1"/>
  <c r="BE51"/>
  <c r="AT50"/>
  <c r="AW50" s="1"/>
  <c r="AW51"/>
  <c r="BC23"/>
  <c r="BE24"/>
  <c r="BC79"/>
  <c r="BE79" s="1"/>
  <c r="BE80"/>
  <c r="BC60"/>
  <c r="BE60" s="1"/>
  <c r="BE61"/>
  <c r="AT22" l="1"/>
  <c r="AT122" s="1"/>
  <c r="BC22"/>
  <c r="BC122" s="1"/>
  <c r="BE22"/>
  <c r="BE122" s="1"/>
  <c r="AW23"/>
  <c r="BE23"/>
  <c r="AT66"/>
  <c r="AW66" s="1"/>
  <c r="AW67"/>
  <c r="AT85"/>
  <c r="AW85" s="1"/>
  <c r="AW86"/>
  <c r="BC85"/>
  <c r="BE85" s="1"/>
  <c r="BE86"/>
  <c r="BC66"/>
  <c r="BE66" s="1"/>
  <c r="BE67"/>
  <c r="AA107" l="1"/>
  <c r="AA102"/>
  <c r="AA99"/>
  <c r="AK99" s="1"/>
  <c r="AR99" s="1"/>
  <c r="AA98"/>
  <c r="AK98" s="1"/>
  <c r="AR98" s="1"/>
  <c r="AA97"/>
  <c r="AK97" s="1"/>
  <c r="AR97" s="1"/>
  <c r="AA93"/>
  <c r="AK93" s="1"/>
  <c r="AR93" s="1"/>
  <c r="AA92"/>
  <c r="AK92" s="1"/>
  <c r="AA91"/>
  <c r="AK91" s="1"/>
  <c r="AR91" s="1"/>
  <c r="AA78"/>
  <c r="AK78" s="1"/>
  <c r="AR78" s="1"/>
  <c r="AA77"/>
  <c r="AK77" s="1"/>
  <c r="AR77" s="1"/>
  <c r="AA76"/>
  <c r="AK76" s="1"/>
  <c r="AR76" s="1"/>
  <c r="AA72"/>
  <c r="AK72" s="1"/>
  <c r="AA65"/>
  <c r="AK65" s="1"/>
  <c r="AA59"/>
  <c r="AA55"/>
  <c r="AK55" s="1"/>
  <c r="Z120"/>
  <c r="Z119" s="1"/>
  <c r="Z118" s="1"/>
  <c r="Y120"/>
  <c r="Y119" s="1"/>
  <c r="Y118" s="1"/>
  <c r="Z116"/>
  <c r="Z115" s="1"/>
  <c r="Z114" s="1"/>
  <c r="Y116"/>
  <c r="Y115" s="1"/>
  <c r="Y114" s="1"/>
  <c r="Z112"/>
  <c r="Z111" s="1"/>
  <c r="Z110" s="1"/>
  <c r="Z109" s="1"/>
  <c r="Z108" s="1"/>
  <c r="Y112"/>
  <c r="Y111" s="1"/>
  <c r="Y110" s="1"/>
  <c r="Y109" s="1"/>
  <c r="Y108" s="1"/>
  <c r="Z106"/>
  <c r="Z105" s="1"/>
  <c r="Z104" s="1"/>
  <c r="Z103" s="1"/>
  <c r="Y106"/>
  <c r="Y105" s="1"/>
  <c r="Y104" s="1"/>
  <c r="Y103" s="1"/>
  <c r="Z101"/>
  <c r="Z100" s="1"/>
  <c r="Y101"/>
  <c r="Y100" s="1"/>
  <c r="Z96"/>
  <c r="Z95" s="1"/>
  <c r="Y96"/>
  <c r="Y95" s="1"/>
  <c r="Z90"/>
  <c r="Z89" s="1"/>
  <c r="Z88" s="1"/>
  <c r="Y90"/>
  <c r="Y89" s="1"/>
  <c r="Y88" s="1"/>
  <c r="Z83"/>
  <c r="Z82" s="1"/>
  <c r="Z81" s="1"/>
  <c r="Z80" s="1"/>
  <c r="Z79" s="1"/>
  <c r="Y83"/>
  <c r="Y82" s="1"/>
  <c r="Y81" s="1"/>
  <c r="Y80" s="1"/>
  <c r="Y79" s="1"/>
  <c r="Z75"/>
  <c r="Z74" s="1"/>
  <c r="Z73" s="1"/>
  <c r="Y75"/>
  <c r="Y74" s="1"/>
  <c r="Y73" s="1"/>
  <c r="Z71"/>
  <c r="Z70" s="1"/>
  <c r="Z69" s="1"/>
  <c r="Y71"/>
  <c r="Y70" s="1"/>
  <c r="Y69" s="1"/>
  <c r="Z64"/>
  <c r="Z63" s="1"/>
  <c r="Z62" s="1"/>
  <c r="Z61" s="1"/>
  <c r="Z60" s="1"/>
  <c r="Y64"/>
  <c r="Y63" s="1"/>
  <c r="Y62" s="1"/>
  <c r="Y61" s="1"/>
  <c r="Y60" s="1"/>
  <c r="Z58"/>
  <c r="Z57" s="1"/>
  <c r="Z56" s="1"/>
  <c r="Y58"/>
  <c r="Y57" s="1"/>
  <c r="Y56" s="1"/>
  <c r="Z54"/>
  <c r="Z53" s="1"/>
  <c r="Z52" s="1"/>
  <c r="Y54"/>
  <c r="Y53" s="1"/>
  <c r="Y52" s="1"/>
  <c r="Z48"/>
  <c r="Z47" s="1"/>
  <c r="Y48"/>
  <c r="Y47" s="1"/>
  <c r="Z44"/>
  <c r="Z43" s="1"/>
  <c r="Y44"/>
  <c r="Y43" s="1"/>
  <c r="Z40"/>
  <c r="Z39" s="1"/>
  <c r="Y40"/>
  <c r="Y39" s="1"/>
  <c r="Z37"/>
  <c r="Z36" s="1"/>
  <c r="Y37"/>
  <c r="Y36" s="1"/>
  <c r="Z31"/>
  <c r="Z30" s="1"/>
  <c r="Z29" s="1"/>
  <c r="Y31"/>
  <c r="Y30" s="1"/>
  <c r="Y29" s="1"/>
  <c r="Z27"/>
  <c r="Z26" s="1"/>
  <c r="Z25" s="1"/>
  <c r="Y27"/>
  <c r="Y26" s="1"/>
  <c r="Y25" s="1"/>
  <c r="Z20"/>
  <c r="Z19" s="1"/>
  <c r="Y20"/>
  <c r="Y19" s="1"/>
  <c r="V120"/>
  <c r="V119" s="1"/>
  <c r="V118" s="1"/>
  <c r="U120"/>
  <c r="U119" s="1"/>
  <c r="U118" s="1"/>
  <c r="V116"/>
  <c r="V115" s="1"/>
  <c r="V114" s="1"/>
  <c r="U116"/>
  <c r="U115" s="1"/>
  <c r="U114" s="1"/>
  <c r="V112"/>
  <c r="V111" s="1"/>
  <c r="V110" s="1"/>
  <c r="V109" s="1"/>
  <c r="V108" s="1"/>
  <c r="U112"/>
  <c r="U111" s="1"/>
  <c r="U110" s="1"/>
  <c r="U109" s="1"/>
  <c r="U108" s="1"/>
  <c r="V106"/>
  <c r="V105" s="1"/>
  <c r="V104" s="1"/>
  <c r="V103" s="1"/>
  <c r="U106"/>
  <c r="U105" s="1"/>
  <c r="U104" s="1"/>
  <c r="U103" s="1"/>
  <c r="V101"/>
  <c r="V100" s="1"/>
  <c r="U101"/>
  <c r="U100" s="1"/>
  <c r="V96"/>
  <c r="V95" s="1"/>
  <c r="U96"/>
  <c r="U95" s="1"/>
  <c r="V90"/>
  <c r="V89" s="1"/>
  <c r="V88" s="1"/>
  <c r="U90"/>
  <c r="U89" s="1"/>
  <c r="U88" s="1"/>
  <c r="V83"/>
  <c r="V82" s="1"/>
  <c r="V81" s="1"/>
  <c r="V80" s="1"/>
  <c r="V79" s="1"/>
  <c r="U83"/>
  <c r="U82" s="1"/>
  <c r="U81" s="1"/>
  <c r="U80" s="1"/>
  <c r="U79" s="1"/>
  <c r="V75"/>
  <c r="V74" s="1"/>
  <c r="V73" s="1"/>
  <c r="U75"/>
  <c r="U74" s="1"/>
  <c r="U73" s="1"/>
  <c r="V71"/>
  <c r="V70" s="1"/>
  <c r="V69" s="1"/>
  <c r="U71"/>
  <c r="U70" s="1"/>
  <c r="U69" s="1"/>
  <c r="V64"/>
  <c r="V63" s="1"/>
  <c r="V62" s="1"/>
  <c r="V61" s="1"/>
  <c r="V60" s="1"/>
  <c r="U64"/>
  <c r="U63" s="1"/>
  <c r="U62" s="1"/>
  <c r="U61" s="1"/>
  <c r="U60" s="1"/>
  <c r="V58"/>
  <c r="V57" s="1"/>
  <c r="V56" s="1"/>
  <c r="U58"/>
  <c r="U57" s="1"/>
  <c r="U56" s="1"/>
  <c r="V54"/>
  <c r="V53" s="1"/>
  <c r="V52" s="1"/>
  <c r="U54"/>
  <c r="U53" s="1"/>
  <c r="U52" s="1"/>
  <c r="V48"/>
  <c r="V47" s="1"/>
  <c r="U48"/>
  <c r="U47" s="1"/>
  <c r="V44"/>
  <c r="V43" s="1"/>
  <c r="U44"/>
  <c r="U43" s="1"/>
  <c r="V40"/>
  <c r="V39" s="1"/>
  <c r="U40"/>
  <c r="U39" s="1"/>
  <c r="V37"/>
  <c r="V36" s="1"/>
  <c r="U37"/>
  <c r="U36" s="1"/>
  <c r="V31"/>
  <c r="V30" s="1"/>
  <c r="V29" s="1"/>
  <c r="U31"/>
  <c r="U30" s="1"/>
  <c r="U29" s="1"/>
  <c r="V27"/>
  <c r="V26" s="1"/>
  <c r="V25" s="1"/>
  <c r="U27"/>
  <c r="U26" s="1"/>
  <c r="U25" s="1"/>
  <c r="V20"/>
  <c r="V19" s="1"/>
  <c r="U20"/>
  <c r="U19" s="1"/>
  <c r="X120"/>
  <c r="X119" s="1"/>
  <c r="X118" s="1"/>
  <c r="W120"/>
  <c r="W119" s="1"/>
  <c r="W118" s="1"/>
  <c r="X116"/>
  <c r="X115" s="1"/>
  <c r="X114" s="1"/>
  <c r="W116"/>
  <c r="W115" s="1"/>
  <c r="W114" s="1"/>
  <c r="X112"/>
  <c r="X111" s="1"/>
  <c r="X110" s="1"/>
  <c r="X109" s="1"/>
  <c r="X108" s="1"/>
  <c r="W112"/>
  <c r="W111" s="1"/>
  <c r="W110" s="1"/>
  <c r="W109" s="1"/>
  <c r="W108" s="1"/>
  <c r="X106"/>
  <c r="X105" s="1"/>
  <c r="X104" s="1"/>
  <c r="X103" s="1"/>
  <c r="W106"/>
  <c r="W105" s="1"/>
  <c r="W104" s="1"/>
  <c r="W103" s="1"/>
  <c r="X101"/>
  <c r="X100" s="1"/>
  <c r="W101"/>
  <c r="W100" s="1"/>
  <c r="X96"/>
  <c r="X95" s="1"/>
  <c r="W96"/>
  <c r="W95" s="1"/>
  <c r="X90"/>
  <c r="X89" s="1"/>
  <c r="X88" s="1"/>
  <c r="W90"/>
  <c r="W89" s="1"/>
  <c r="W88" s="1"/>
  <c r="X83"/>
  <c r="X82" s="1"/>
  <c r="X81" s="1"/>
  <c r="X80" s="1"/>
  <c r="X79" s="1"/>
  <c r="W83"/>
  <c r="W82" s="1"/>
  <c r="W81" s="1"/>
  <c r="W80" s="1"/>
  <c r="W79" s="1"/>
  <c r="X75"/>
  <c r="X74" s="1"/>
  <c r="X73" s="1"/>
  <c r="W75"/>
  <c r="W74" s="1"/>
  <c r="W73" s="1"/>
  <c r="X71"/>
  <c r="X70" s="1"/>
  <c r="X69" s="1"/>
  <c r="W71"/>
  <c r="W70" s="1"/>
  <c r="W69" s="1"/>
  <c r="X64"/>
  <c r="X63" s="1"/>
  <c r="X62" s="1"/>
  <c r="X61" s="1"/>
  <c r="X60" s="1"/>
  <c r="W64"/>
  <c r="W63" s="1"/>
  <c r="W62" s="1"/>
  <c r="W61" s="1"/>
  <c r="W60" s="1"/>
  <c r="X58"/>
  <c r="X57" s="1"/>
  <c r="X56" s="1"/>
  <c r="W58"/>
  <c r="W57" s="1"/>
  <c r="W56" s="1"/>
  <c r="X54"/>
  <c r="X53" s="1"/>
  <c r="X52" s="1"/>
  <c r="W54"/>
  <c r="W53" s="1"/>
  <c r="W52" s="1"/>
  <c r="X48"/>
  <c r="X47" s="1"/>
  <c r="W48"/>
  <c r="W47" s="1"/>
  <c r="X44"/>
  <c r="X43" s="1"/>
  <c r="W44"/>
  <c r="W43" s="1"/>
  <c r="X40"/>
  <c r="X39" s="1"/>
  <c r="W40"/>
  <c r="W39" s="1"/>
  <c r="X37"/>
  <c r="X36" s="1"/>
  <c r="W37"/>
  <c r="W36" s="1"/>
  <c r="X31"/>
  <c r="X30" s="1"/>
  <c r="X29" s="1"/>
  <c r="W31"/>
  <c r="W30" s="1"/>
  <c r="W29" s="1"/>
  <c r="X27"/>
  <c r="X26" s="1"/>
  <c r="X25" s="1"/>
  <c r="W27"/>
  <c r="W26" s="1"/>
  <c r="W25" s="1"/>
  <c r="X20"/>
  <c r="X19" s="1"/>
  <c r="W20"/>
  <c r="W19" s="1"/>
  <c r="AA120"/>
  <c r="AA119" s="1"/>
  <c r="AA118" s="1"/>
  <c r="AA116"/>
  <c r="AA115" s="1"/>
  <c r="AA114" s="1"/>
  <c r="AA83"/>
  <c r="AA82" s="1"/>
  <c r="AA81" s="1"/>
  <c r="AA80" s="1"/>
  <c r="AA79" s="1"/>
  <c r="AA40"/>
  <c r="AA39" s="1"/>
  <c r="AA27"/>
  <c r="AA26" s="1"/>
  <c r="AA25" s="1"/>
  <c r="AA71" l="1"/>
  <c r="AA70" s="1"/>
  <c r="AA69" s="1"/>
  <c r="AR96"/>
  <c r="AR95" s="1"/>
  <c r="AK64"/>
  <c r="AK63" s="1"/>
  <c r="AK62" s="1"/>
  <c r="AK61" s="1"/>
  <c r="AK60" s="1"/>
  <c r="AR65"/>
  <c r="AR64" s="1"/>
  <c r="AR63" s="1"/>
  <c r="AR62" s="1"/>
  <c r="AR61" s="1"/>
  <c r="AR60" s="1"/>
  <c r="AK71"/>
  <c r="AK70" s="1"/>
  <c r="AK69" s="1"/>
  <c r="AR72"/>
  <c r="AR71" s="1"/>
  <c r="AR70" s="1"/>
  <c r="AR69" s="1"/>
  <c r="AK54"/>
  <c r="AK53" s="1"/>
  <c r="AK52" s="1"/>
  <c r="AR75"/>
  <c r="AR74" s="1"/>
  <c r="AR73" s="1"/>
  <c r="AA54"/>
  <c r="AA53" s="1"/>
  <c r="AA52" s="1"/>
  <c r="AA64"/>
  <c r="AA63" s="1"/>
  <c r="AA62" s="1"/>
  <c r="AA61" s="1"/>
  <c r="AA60" s="1"/>
  <c r="AK75"/>
  <c r="AK74" s="1"/>
  <c r="AK73" s="1"/>
  <c r="AK96"/>
  <c r="AK95" s="1"/>
  <c r="AA106"/>
  <c r="AA105" s="1"/>
  <c r="AA104" s="1"/>
  <c r="AA103" s="1"/>
  <c r="AK107"/>
  <c r="AK90"/>
  <c r="AK89" s="1"/>
  <c r="AK88" s="1"/>
  <c r="AA58"/>
  <c r="AA57" s="1"/>
  <c r="AA56" s="1"/>
  <c r="AK59"/>
  <c r="AA101"/>
  <c r="AA100" s="1"/>
  <c r="AK102"/>
  <c r="AA75"/>
  <c r="AA74" s="1"/>
  <c r="AA73" s="1"/>
  <c r="AA90"/>
  <c r="AA89" s="1"/>
  <c r="AA88" s="1"/>
  <c r="AA96"/>
  <c r="AA95" s="1"/>
  <c r="U42"/>
  <c r="U68"/>
  <c r="U67" s="1"/>
  <c r="U66" s="1"/>
  <c r="X51"/>
  <c r="X50" s="1"/>
  <c r="V94"/>
  <c r="V87" s="1"/>
  <c r="V86" s="1"/>
  <c r="V85" s="1"/>
  <c r="U17"/>
  <c r="U16" s="1"/>
  <c r="U15" s="1"/>
  <c r="Y24"/>
  <c r="Y23" s="1"/>
  <c r="Y46"/>
  <c r="Z42"/>
  <c r="V24"/>
  <c r="V23" s="1"/>
  <c r="Z17"/>
  <c r="Z16" s="1"/>
  <c r="Z15" s="1"/>
  <c r="Y51"/>
  <c r="Y50" s="1"/>
  <c r="Y94"/>
  <c r="Y87" s="1"/>
  <c r="Y86" s="1"/>
  <c r="Y85" s="1"/>
  <c r="W24"/>
  <c r="W23" s="1"/>
  <c r="U51"/>
  <c r="U50" s="1"/>
  <c r="Y42"/>
  <c r="Z68"/>
  <c r="Z67" s="1"/>
  <c r="Z66" s="1"/>
  <c r="W17"/>
  <c r="W16" s="1"/>
  <c r="W15" s="1"/>
  <c r="X94"/>
  <c r="X87" s="1"/>
  <c r="X86" s="1"/>
  <c r="X85" s="1"/>
  <c r="X17"/>
  <c r="X16" s="1"/>
  <c r="X15" s="1"/>
  <c r="X68"/>
  <c r="X67" s="1"/>
  <c r="X66" s="1"/>
  <c r="U24"/>
  <c r="U23" s="1"/>
  <c r="U94"/>
  <c r="U87" s="1"/>
  <c r="U86" s="1"/>
  <c r="U85" s="1"/>
  <c r="V17"/>
  <c r="V16" s="1"/>
  <c r="V15" s="1"/>
  <c r="V35"/>
  <c r="V46"/>
  <c r="V51"/>
  <c r="V50" s="1"/>
  <c r="V68"/>
  <c r="V67" s="1"/>
  <c r="V66" s="1"/>
  <c r="W46"/>
  <c r="Z51"/>
  <c r="Z50" s="1"/>
  <c r="Y68"/>
  <c r="Y67" s="1"/>
  <c r="Y66" s="1"/>
  <c r="Y17"/>
  <c r="Y16" s="1"/>
  <c r="Y15" s="1"/>
  <c r="Z35"/>
  <c r="Z46"/>
  <c r="Z24"/>
  <c r="Z23" s="1"/>
  <c r="Y35"/>
  <c r="Z94"/>
  <c r="Z87" s="1"/>
  <c r="Z86" s="1"/>
  <c r="Z85" s="1"/>
  <c r="W35"/>
  <c r="W94"/>
  <c r="W87" s="1"/>
  <c r="W86" s="1"/>
  <c r="W85" s="1"/>
  <c r="W68"/>
  <c r="W67" s="1"/>
  <c r="W66" s="1"/>
  <c r="X42"/>
  <c r="U35"/>
  <c r="U46"/>
  <c r="V42"/>
  <c r="X24"/>
  <c r="X23" s="1"/>
  <c r="W42"/>
  <c r="W51"/>
  <c r="W50" s="1"/>
  <c r="X35"/>
  <c r="X46"/>
  <c r="AA68" l="1"/>
  <c r="AA67" s="1"/>
  <c r="AA66" s="1"/>
  <c r="AK68"/>
  <c r="AK67" s="1"/>
  <c r="AK66" s="1"/>
  <c r="AK101"/>
  <c r="AK100" s="1"/>
  <c r="AK94" s="1"/>
  <c r="AK87" s="1"/>
  <c r="AR102"/>
  <c r="AR101" s="1"/>
  <c r="AR100" s="1"/>
  <c r="AR94" s="1"/>
  <c r="AR68"/>
  <c r="AR67" s="1"/>
  <c r="AR66" s="1"/>
  <c r="AK58"/>
  <c r="AK57" s="1"/>
  <c r="AK56" s="1"/>
  <c r="AK51" s="1"/>
  <c r="AK50" s="1"/>
  <c r="AR59"/>
  <c r="AR58" s="1"/>
  <c r="AR57" s="1"/>
  <c r="AR56" s="1"/>
  <c r="AK106"/>
  <c r="AK105" s="1"/>
  <c r="AK104" s="1"/>
  <c r="AK103" s="1"/>
  <c r="AR107"/>
  <c r="AR106" s="1"/>
  <c r="AR105" s="1"/>
  <c r="AR104" s="1"/>
  <c r="AR103" s="1"/>
  <c r="AA51"/>
  <c r="AA50" s="1"/>
  <c r="AA94"/>
  <c r="AA87" s="1"/>
  <c r="AA86" s="1"/>
  <c r="Z34"/>
  <c r="Z33" s="1"/>
  <c r="Z22" s="1"/>
  <c r="Y34"/>
  <c r="Y33" s="1"/>
  <c r="Y22" s="1"/>
  <c r="U34"/>
  <c r="U33" s="1"/>
  <c r="U22" s="1"/>
  <c r="X34"/>
  <c r="X33" s="1"/>
  <c r="X22" s="1"/>
  <c r="V34"/>
  <c r="V33" s="1"/>
  <c r="V22" s="1"/>
  <c r="W34"/>
  <c r="W33" s="1"/>
  <c r="W22" s="1"/>
  <c r="AK86" l="1"/>
  <c r="Y14"/>
  <c r="X14"/>
  <c r="U14"/>
  <c r="Z14"/>
  <c r="V14"/>
  <c r="W14"/>
  <c r="J49"/>
  <c r="T49" s="1"/>
  <c r="AA49" s="1"/>
  <c r="J45"/>
  <c r="T45" s="1"/>
  <c r="AA45" s="1"/>
  <c r="J38"/>
  <c r="T38" s="1"/>
  <c r="AA38" s="1"/>
  <c r="AA37" l="1"/>
  <c r="AA36" s="1"/>
  <c r="AA35" s="1"/>
  <c r="AK38"/>
  <c r="AA44"/>
  <c r="AA43" s="1"/>
  <c r="AA42" s="1"/>
  <c r="AK45"/>
  <c r="AA48"/>
  <c r="AA47" s="1"/>
  <c r="AA46" s="1"/>
  <c r="AK49"/>
  <c r="U122"/>
  <c r="W122"/>
  <c r="X122"/>
  <c r="Y122"/>
  <c r="Z122"/>
  <c r="V122"/>
  <c r="AK48" l="1"/>
  <c r="AK47" s="1"/>
  <c r="AK46" s="1"/>
  <c r="AR49"/>
  <c r="AR48" s="1"/>
  <c r="AR47" s="1"/>
  <c r="AR46" s="1"/>
  <c r="AK37"/>
  <c r="AK36" s="1"/>
  <c r="AK35" s="1"/>
  <c r="AR38"/>
  <c r="AR37" s="1"/>
  <c r="AR36" s="1"/>
  <c r="AR35" s="1"/>
  <c r="AK44"/>
  <c r="AK43" s="1"/>
  <c r="AK42" s="1"/>
  <c r="AR45"/>
  <c r="AR44" s="1"/>
  <c r="AR43" s="1"/>
  <c r="AR42" s="1"/>
  <c r="U123"/>
  <c r="U124" s="1"/>
  <c r="AR34" l="1"/>
  <c r="J32"/>
  <c r="T32" s="1"/>
  <c r="AA32" s="1"/>
  <c r="AA31" l="1"/>
  <c r="AA30" s="1"/>
  <c r="AA29" s="1"/>
  <c r="AA24" s="1"/>
  <c r="AA23" s="1"/>
  <c r="AK32"/>
  <c r="J18"/>
  <c r="AK31" l="1"/>
  <c r="AK30" s="1"/>
  <c r="AK29" s="1"/>
  <c r="AK24" s="1"/>
  <c r="AK23" s="1"/>
  <c r="AR32"/>
  <c r="AR31" s="1"/>
  <c r="AR30" s="1"/>
  <c r="AR29" s="1"/>
  <c r="AR24" s="1"/>
  <c r="AR23" s="1"/>
  <c r="T18"/>
  <c r="AA18" l="1"/>
  <c r="AK18" l="1"/>
  <c r="AR18" l="1"/>
  <c r="P120" l="1"/>
  <c r="P119" s="1"/>
  <c r="P118" s="1"/>
  <c r="P116"/>
  <c r="P115" s="1"/>
  <c r="P114" s="1"/>
  <c r="P112"/>
  <c r="P111" s="1"/>
  <c r="P110" s="1"/>
  <c r="P109" s="1"/>
  <c r="P108" s="1"/>
  <c r="P106"/>
  <c r="P105" s="1"/>
  <c r="P104" s="1"/>
  <c r="P103" s="1"/>
  <c r="P101"/>
  <c r="P100" s="1"/>
  <c r="P96"/>
  <c r="P95" s="1"/>
  <c r="P90"/>
  <c r="P89" s="1"/>
  <c r="P88" s="1"/>
  <c r="P83"/>
  <c r="P82" s="1"/>
  <c r="P81" s="1"/>
  <c r="P80" s="1"/>
  <c r="P79" s="1"/>
  <c r="P75"/>
  <c r="P74" s="1"/>
  <c r="P73" s="1"/>
  <c r="P71"/>
  <c r="P70" s="1"/>
  <c r="P69" s="1"/>
  <c r="P64"/>
  <c r="P63" s="1"/>
  <c r="P62" s="1"/>
  <c r="P61" s="1"/>
  <c r="P60" s="1"/>
  <c r="P58"/>
  <c r="P57" s="1"/>
  <c r="P56" s="1"/>
  <c r="P54"/>
  <c r="P53" s="1"/>
  <c r="P52" s="1"/>
  <c r="P48"/>
  <c r="P47" s="1"/>
  <c r="P44"/>
  <c r="P43" s="1"/>
  <c r="P40"/>
  <c r="P39" s="1"/>
  <c r="P37"/>
  <c r="P36" s="1"/>
  <c r="P31"/>
  <c r="P30" s="1"/>
  <c r="P29" s="1"/>
  <c r="P27"/>
  <c r="P26" s="1"/>
  <c r="P25" s="1"/>
  <c r="P20"/>
  <c r="P19" s="1"/>
  <c r="Q120"/>
  <c r="Q119" s="1"/>
  <c r="Q118" s="1"/>
  <c r="Q116"/>
  <c r="Q115" s="1"/>
  <c r="Q114" s="1"/>
  <c r="Q112"/>
  <c r="Q111" s="1"/>
  <c r="Q110" s="1"/>
  <c r="Q109" s="1"/>
  <c r="Q108" s="1"/>
  <c r="Q106"/>
  <c r="Q105" s="1"/>
  <c r="Q104" s="1"/>
  <c r="Q103" s="1"/>
  <c r="Q101"/>
  <c r="Q100" s="1"/>
  <c r="Q96"/>
  <c r="Q95" s="1"/>
  <c r="Q90"/>
  <c r="Q89" s="1"/>
  <c r="Q88" s="1"/>
  <c r="Q83"/>
  <c r="Q82" s="1"/>
  <c r="Q81" s="1"/>
  <c r="Q80" s="1"/>
  <c r="Q79" s="1"/>
  <c r="Q75"/>
  <c r="Q74" s="1"/>
  <c r="Q73" s="1"/>
  <c r="Q71"/>
  <c r="Q70" s="1"/>
  <c r="Q69" s="1"/>
  <c r="Q64"/>
  <c r="Q63" s="1"/>
  <c r="Q62" s="1"/>
  <c r="Q61" s="1"/>
  <c r="Q60" s="1"/>
  <c r="Q58"/>
  <c r="Q57" s="1"/>
  <c r="Q56" s="1"/>
  <c r="Q54"/>
  <c r="Q53" s="1"/>
  <c r="Q52" s="1"/>
  <c r="Q48"/>
  <c r="Q47" s="1"/>
  <c r="Q44"/>
  <c r="Q43" s="1"/>
  <c r="Q40"/>
  <c r="Q39" s="1"/>
  <c r="Q37"/>
  <c r="Q36" s="1"/>
  <c r="Q31"/>
  <c r="Q30" s="1"/>
  <c r="Q29" s="1"/>
  <c r="Q27"/>
  <c r="Q26" s="1"/>
  <c r="Q25" s="1"/>
  <c r="Q20"/>
  <c r="R120"/>
  <c r="R119" s="1"/>
  <c r="R118" s="1"/>
  <c r="R116"/>
  <c r="R115" s="1"/>
  <c r="R114" s="1"/>
  <c r="R112"/>
  <c r="R111" s="1"/>
  <c r="R110" s="1"/>
  <c r="R109" s="1"/>
  <c r="R108" s="1"/>
  <c r="R106"/>
  <c r="R105" s="1"/>
  <c r="R104" s="1"/>
  <c r="R103" s="1"/>
  <c r="R101"/>
  <c r="R100" s="1"/>
  <c r="R96"/>
  <c r="R95" s="1"/>
  <c r="R90"/>
  <c r="R89" s="1"/>
  <c r="R88" s="1"/>
  <c r="R83"/>
  <c r="R82" s="1"/>
  <c r="R81" s="1"/>
  <c r="R80" s="1"/>
  <c r="R79" s="1"/>
  <c r="R75"/>
  <c r="R74" s="1"/>
  <c r="R73" s="1"/>
  <c r="R71"/>
  <c r="R70" s="1"/>
  <c r="R69" s="1"/>
  <c r="R64"/>
  <c r="R63" s="1"/>
  <c r="R62" s="1"/>
  <c r="R61" s="1"/>
  <c r="R60" s="1"/>
  <c r="R58"/>
  <c r="R57" s="1"/>
  <c r="R56" s="1"/>
  <c r="R54"/>
  <c r="R53" s="1"/>
  <c r="R52" s="1"/>
  <c r="R48"/>
  <c r="R47" s="1"/>
  <c r="R44"/>
  <c r="R43" s="1"/>
  <c r="R40"/>
  <c r="R39" s="1"/>
  <c r="R37"/>
  <c r="R36" s="1"/>
  <c r="R31"/>
  <c r="R30" s="1"/>
  <c r="R29" s="1"/>
  <c r="R27"/>
  <c r="R26" s="1"/>
  <c r="R25" s="1"/>
  <c r="R20"/>
  <c r="R19" s="1"/>
  <c r="J21"/>
  <c r="T21" s="1"/>
  <c r="AA21" s="1"/>
  <c r="AA20" l="1"/>
  <c r="AA19" s="1"/>
  <c r="AA17" s="1"/>
  <c r="AK21"/>
  <c r="Q19"/>
  <c r="Q17" s="1"/>
  <c r="Q16" s="1"/>
  <c r="Q15" s="1"/>
  <c r="R17"/>
  <c r="R16" s="1"/>
  <c r="R15" s="1"/>
  <c r="P17"/>
  <c r="P16" s="1"/>
  <c r="P15" s="1"/>
  <c r="P46"/>
  <c r="P51"/>
  <c r="P50" s="1"/>
  <c r="Q35"/>
  <c r="R94"/>
  <c r="R87" s="1"/>
  <c r="R86" s="1"/>
  <c r="R85" s="1"/>
  <c r="Q94"/>
  <c r="Q87" s="1"/>
  <c r="Q86" s="1"/>
  <c r="Q85" s="1"/>
  <c r="Q42"/>
  <c r="Q51"/>
  <c r="Q50" s="1"/>
  <c r="P24"/>
  <c r="P23" s="1"/>
  <c r="R35"/>
  <c r="Q68"/>
  <c r="Q67" s="1"/>
  <c r="Q66" s="1"/>
  <c r="R46"/>
  <c r="R51"/>
  <c r="R50" s="1"/>
  <c r="R24"/>
  <c r="R23" s="1"/>
  <c r="R68"/>
  <c r="R67" s="1"/>
  <c r="R66" s="1"/>
  <c r="Q24"/>
  <c r="Q23" s="1"/>
  <c r="P42"/>
  <c r="P68"/>
  <c r="P67" s="1"/>
  <c r="P66" s="1"/>
  <c r="P94"/>
  <c r="P87" s="1"/>
  <c r="P86" s="1"/>
  <c r="P85" s="1"/>
  <c r="P35"/>
  <c r="Q46"/>
  <c r="R42"/>
  <c r="AK20" l="1"/>
  <c r="AK19" s="1"/>
  <c r="AK17" s="1"/>
  <c r="AR21"/>
  <c r="AR20" s="1"/>
  <c r="AR19" s="1"/>
  <c r="AR17" s="1"/>
  <c r="AR16" s="1"/>
  <c r="P34"/>
  <c r="P33" s="1"/>
  <c r="P22" s="1"/>
  <c r="R34"/>
  <c r="R33" s="1"/>
  <c r="R22" s="1"/>
  <c r="Q34"/>
  <c r="Q33" s="1"/>
  <c r="Q22" s="1"/>
  <c r="AR14" l="1"/>
  <c r="P14"/>
  <c r="P122" s="1"/>
  <c r="R14"/>
  <c r="R122" s="1"/>
  <c r="Q14"/>
  <c r="Q122" s="1"/>
  <c r="J113" l="1"/>
  <c r="T113" s="1"/>
  <c r="AA113" s="1"/>
  <c r="J84"/>
  <c r="T84" s="1"/>
  <c r="J28"/>
  <c r="T28" s="1"/>
  <c r="AA112" l="1"/>
  <c r="AA111" s="1"/>
  <c r="AA110" s="1"/>
  <c r="AA109" s="1"/>
  <c r="AA108" s="1"/>
  <c r="AA85" s="1"/>
  <c r="AK113"/>
  <c r="AK112" l="1"/>
  <c r="AK111" s="1"/>
  <c r="AK110" s="1"/>
  <c r="AK109" s="1"/>
  <c r="AK108" s="1"/>
  <c r="AK85" s="1"/>
  <c r="AR113"/>
  <c r="AR112" s="1"/>
  <c r="AR111" s="1"/>
  <c r="AR110" s="1"/>
  <c r="AR109" s="1"/>
  <c r="AR108" s="1"/>
  <c r="J120"/>
  <c r="J119" s="1"/>
  <c r="J118" s="1"/>
  <c r="J116"/>
  <c r="J115" s="1"/>
  <c r="J114" s="1"/>
  <c r="J112"/>
  <c r="J111" s="1"/>
  <c r="J110" s="1"/>
  <c r="J109" s="1"/>
  <c r="J108" s="1"/>
  <c r="J106"/>
  <c r="J105" s="1"/>
  <c r="J104" s="1"/>
  <c r="J103" s="1"/>
  <c r="J101"/>
  <c r="J100" s="1"/>
  <c r="J96"/>
  <c r="J95" s="1"/>
  <c r="J90"/>
  <c r="J89" s="1"/>
  <c r="J88" s="1"/>
  <c r="J83"/>
  <c r="J82" s="1"/>
  <c r="J81" s="1"/>
  <c r="J80" s="1"/>
  <c r="J79" s="1"/>
  <c r="J75"/>
  <c r="J74" s="1"/>
  <c r="J73" s="1"/>
  <c r="J71"/>
  <c r="J70" s="1"/>
  <c r="J69" s="1"/>
  <c r="J64"/>
  <c r="J63" s="1"/>
  <c r="J62" s="1"/>
  <c r="J61" s="1"/>
  <c r="J60" s="1"/>
  <c r="J58"/>
  <c r="J57" s="1"/>
  <c r="J56" s="1"/>
  <c r="J54"/>
  <c r="J53" s="1"/>
  <c r="J52" s="1"/>
  <c r="J48"/>
  <c r="J47" s="1"/>
  <c r="J44"/>
  <c r="J43" s="1"/>
  <c r="J40"/>
  <c r="J39" s="1"/>
  <c r="J37"/>
  <c r="J36" s="1"/>
  <c r="J31"/>
  <c r="J30" s="1"/>
  <c r="J29" s="1"/>
  <c r="J27"/>
  <c r="J26" s="1"/>
  <c r="J25" s="1"/>
  <c r="J20"/>
  <c r="J19" s="1"/>
  <c r="AA34" l="1"/>
  <c r="AA33" s="1"/>
  <c r="AA22" s="1"/>
  <c r="AB14"/>
  <c r="AB122" s="1"/>
  <c r="J17"/>
  <c r="J16" s="1"/>
  <c r="J15" s="1"/>
  <c r="J42"/>
  <c r="J46"/>
  <c r="J35"/>
  <c r="J68"/>
  <c r="J67" s="1"/>
  <c r="J66" s="1"/>
  <c r="J51"/>
  <c r="J50" s="1"/>
  <c r="J94"/>
  <c r="J87" s="1"/>
  <c r="J86" s="1"/>
  <c r="J85" s="1"/>
  <c r="J24"/>
  <c r="J23" s="1"/>
  <c r="J34" l="1"/>
  <c r="J33" s="1"/>
  <c r="J22" s="1"/>
  <c r="AK34" l="1"/>
  <c r="AK33" s="1"/>
  <c r="AK22" s="1"/>
  <c r="AR33"/>
  <c r="AA16"/>
  <c r="AK16" l="1"/>
  <c r="AK15" s="1"/>
  <c r="O120" l="1"/>
  <c r="O119" s="1"/>
  <c r="O118" s="1"/>
  <c r="O116"/>
  <c r="O115" s="1"/>
  <c r="O114" s="1"/>
  <c r="O112"/>
  <c r="O111" s="1"/>
  <c r="O110" s="1"/>
  <c r="O109" s="1"/>
  <c r="O108" s="1"/>
  <c r="O106"/>
  <c r="O105" s="1"/>
  <c r="O104" s="1"/>
  <c r="O103" s="1"/>
  <c r="O101"/>
  <c r="O100" s="1"/>
  <c r="O96"/>
  <c r="O95" s="1"/>
  <c r="O90"/>
  <c r="O89" s="1"/>
  <c r="O88" s="1"/>
  <c r="O83"/>
  <c r="O82" s="1"/>
  <c r="O81" s="1"/>
  <c r="O80" s="1"/>
  <c r="O79" s="1"/>
  <c r="O75"/>
  <c r="O74" s="1"/>
  <c r="O73" s="1"/>
  <c r="O71"/>
  <c r="O70" s="1"/>
  <c r="O69" s="1"/>
  <c r="O64"/>
  <c r="O63" s="1"/>
  <c r="O62" s="1"/>
  <c r="O61" s="1"/>
  <c r="O60" s="1"/>
  <c r="O58"/>
  <c r="O57" s="1"/>
  <c r="O56" s="1"/>
  <c r="O54"/>
  <c r="O53" s="1"/>
  <c r="O52" s="1"/>
  <c r="O48"/>
  <c r="O47" s="1"/>
  <c r="O44"/>
  <c r="O43" s="1"/>
  <c r="O40"/>
  <c r="O39" s="1"/>
  <c r="O37"/>
  <c r="O36" s="1"/>
  <c r="O31"/>
  <c r="O30" s="1"/>
  <c r="O29" s="1"/>
  <c r="O27"/>
  <c r="O26" s="1"/>
  <c r="O25" s="1"/>
  <c r="O20"/>
  <c r="O19" s="1"/>
  <c r="N120"/>
  <c r="N119" s="1"/>
  <c r="N118" s="1"/>
  <c r="N116"/>
  <c r="N115" s="1"/>
  <c r="N114" s="1"/>
  <c r="N112"/>
  <c r="N111" s="1"/>
  <c r="N110" s="1"/>
  <c r="N109" s="1"/>
  <c r="N108" s="1"/>
  <c r="N106"/>
  <c r="N105" s="1"/>
  <c r="N104" s="1"/>
  <c r="N103" s="1"/>
  <c r="N101"/>
  <c r="N100" s="1"/>
  <c r="N96"/>
  <c r="N95" s="1"/>
  <c r="N90"/>
  <c r="N89" s="1"/>
  <c r="N88" s="1"/>
  <c r="N83"/>
  <c r="N82" s="1"/>
  <c r="N81" s="1"/>
  <c r="N80" s="1"/>
  <c r="N79" s="1"/>
  <c r="N75"/>
  <c r="N74" s="1"/>
  <c r="N73" s="1"/>
  <c r="N71"/>
  <c r="N70" s="1"/>
  <c r="N69" s="1"/>
  <c r="N64"/>
  <c r="N63" s="1"/>
  <c r="N62" s="1"/>
  <c r="N61" s="1"/>
  <c r="N60" s="1"/>
  <c r="N58"/>
  <c r="N57" s="1"/>
  <c r="N56" s="1"/>
  <c r="N54"/>
  <c r="N53" s="1"/>
  <c r="N52" s="1"/>
  <c r="N48"/>
  <c r="N47" s="1"/>
  <c r="N44"/>
  <c r="N43" s="1"/>
  <c r="N40"/>
  <c r="N39" s="1"/>
  <c r="N37"/>
  <c r="N36" s="1"/>
  <c r="N31"/>
  <c r="N30" s="1"/>
  <c r="N29" s="1"/>
  <c r="N27"/>
  <c r="N26" s="1"/>
  <c r="N25" s="1"/>
  <c r="N20"/>
  <c r="N19" s="1"/>
  <c r="L120"/>
  <c r="L119" s="1"/>
  <c r="L118" s="1"/>
  <c r="L116"/>
  <c r="L115" s="1"/>
  <c r="L114" s="1"/>
  <c r="L112"/>
  <c r="L111" s="1"/>
  <c r="L110" s="1"/>
  <c r="L109" s="1"/>
  <c r="L108" s="1"/>
  <c r="L106"/>
  <c r="L105" s="1"/>
  <c r="L104" s="1"/>
  <c r="L103" s="1"/>
  <c r="L101"/>
  <c r="L100" s="1"/>
  <c r="L96"/>
  <c r="L95" s="1"/>
  <c r="L90"/>
  <c r="L89" s="1"/>
  <c r="L88" s="1"/>
  <c r="L83"/>
  <c r="L82" s="1"/>
  <c r="L81" s="1"/>
  <c r="L80" s="1"/>
  <c r="L79" s="1"/>
  <c r="L75"/>
  <c r="L74" s="1"/>
  <c r="L73" s="1"/>
  <c r="L71"/>
  <c r="L70" s="1"/>
  <c r="L69" s="1"/>
  <c r="L64"/>
  <c r="L63" s="1"/>
  <c r="L62" s="1"/>
  <c r="L61" s="1"/>
  <c r="L60" s="1"/>
  <c r="L58"/>
  <c r="L57" s="1"/>
  <c r="L56" s="1"/>
  <c r="L54"/>
  <c r="L53" s="1"/>
  <c r="L52" s="1"/>
  <c r="L48"/>
  <c r="L47" s="1"/>
  <c r="L44"/>
  <c r="L43" s="1"/>
  <c r="L40"/>
  <c r="L39" s="1"/>
  <c r="L37"/>
  <c r="L36" s="1"/>
  <c r="L31"/>
  <c r="L30" s="1"/>
  <c r="L29" s="1"/>
  <c r="L27"/>
  <c r="L26" s="1"/>
  <c r="L25" s="1"/>
  <c r="L20"/>
  <c r="L19" s="1"/>
  <c r="M120"/>
  <c r="M119" s="1"/>
  <c r="M118" s="1"/>
  <c r="M116"/>
  <c r="M115" s="1"/>
  <c r="M114" s="1"/>
  <c r="M112"/>
  <c r="M111" s="1"/>
  <c r="M110" s="1"/>
  <c r="M109" s="1"/>
  <c r="M108" s="1"/>
  <c r="M106"/>
  <c r="M105" s="1"/>
  <c r="M104" s="1"/>
  <c r="M103" s="1"/>
  <c r="M101"/>
  <c r="M100" s="1"/>
  <c r="M96"/>
  <c r="M95" s="1"/>
  <c r="M90"/>
  <c r="M89" s="1"/>
  <c r="M88" s="1"/>
  <c r="M83"/>
  <c r="M82" s="1"/>
  <c r="M81" s="1"/>
  <c r="M80" s="1"/>
  <c r="M79" s="1"/>
  <c r="M75"/>
  <c r="M74" s="1"/>
  <c r="M73" s="1"/>
  <c r="M71"/>
  <c r="M70" s="1"/>
  <c r="M69" s="1"/>
  <c r="M64"/>
  <c r="M63" s="1"/>
  <c r="M62" s="1"/>
  <c r="M61" s="1"/>
  <c r="M60" s="1"/>
  <c r="M58"/>
  <c r="M57" s="1"/>
  <c r="M56" s="1"/>
  <c r="M54"/>
  <c r="M53" s="1"/>
  <c r="M52" s="1"/>
  <c r="M48"/>
  <c r="M47" s="1"/>
  <c r="M44"/>
  <c r="M43" s="1"/>
  <c r="M40"/>
  <c r="M39" s="1"/>
  <c r="M37"/>
  <c r="M36" s="1"/>
  <c r="M31"/>
  <c r="M30" s="1"/>
  <c r="M29" s="1"/>
  <c r="M27"/>
  <c r="M26" s="1"/>
  <c r="M25" s="1"/>
  <c r="M20"/>
  <c r="M19" s="1"/>
  <c r="S120"/>
  <c r="S119" s="1"/>
  <c r="S118" s="1"/>
  <c r="S116"/>
  <c r="S115" s="1"/>
  <c r="S114" s="1"/>
  <c r="S112"/>
  <c r="S111" s="1"/>
  <c r="S110" s="1"/>
  <c r="S109" s="1"/>
  <c r="S108" s="1"/>
  <c r="S106"/>
  <c r="S105" s="1"/>
  <c r="S104" s="1"/>
  <c r="S103" s="1"/>
  <c r="S101"/>
  <c r="S100" s="1"/>
  <c r="S96"/>
  <c r="S95" s="1"/>
  <c r="S90"/>
  <c r="S89" s="1"/>
  <c r="S88" s="1"/>
  <c r="S83"/>
  <c r="S82" s="1"/>
  <c r="S81" s="1"/>
  <c r="S80" s="1"/>
  <c r="S79" s="1"/>
  <c r="S75"/>
  <c r="S74" s="1"/>
  <c r="S73" s="1"/>
  <c r="S71"/>
  <c r="S70" s="1"/>
  <c r="S69" s="1"/>
  <c r="S64"/>
  <c r="S63" s="1"/>
  <c r="S62" s="1"/>
  <c r="S61" s="1"/>
  <c r="S60" s="1"/>
  <c r="S58"/>
  <c r="S57" s="1"/>
  <c r="S56" s="1"/>
  <c r="S54"/>
  <c r="S53" s="1"/>
  <c r="S52" s="1"/>
  <c r="S48"/>
  <c r="S47" s="1"/>
  <c r="S44"/>
  <c r="S43" s="1"/>
  <c r="S40"/>
  <c r="S39" s="1"/>
  <c r="S37"/>
  <c r="S36" s="1"/>
  <c r="S31"/>
  <c r="S30" s="1"/>
  <c r="S29" s="1"/>
  <c r="S27"/>
  <c r="S26" s="1"/>
  <c r="S25" s="1"/>
  <c r="S20"/>
  <c r="S19" s="1"/>
  <c r="AD14" l="1"/>
  <c r="AD122" s="1"/>
  <c r="AC14"/>
  <c r="AC122" s="1"/>
  <c r="N17"/>
  <c r="N16" s="1"/>
  <c r="N15" s="1"/>
  <c r="L17"/>
  <c r="L16" s="1"/>
  <c r="L15" s="1"/>
  <c r="S17"/>
  <c r="S16" s="1"/>
  <c r="S15" s="1"/>
  <c r="O17"/>
  <c r="O16" s="1"/>
  <c r="O15" s="1"/>
  <c r="M17"/>
  <c r="M16" s="1"/>
  <c r="M15" s="1"/>
  <c r="M94"/>
  <c r="M87" s="1"/>
  <c r="M86" s="1"/>
  <c r="M85" s="1"/>
  <c r="N68"/>
  <c r="N67" s="1"/>
  <c r="N66" s="1"/>
  <c r="S42"/>
  <c r="S68"/>
  <c r="S67" s="1"/>
  <c r="S66" s="1"/>
  <c r="L51"/>
  <c r="L50" s="1"/>
  <c r="N24"/>
  <c r="N23" s="1"/>
  <c r="N51"/>
  <c r="N50" s="1"/>
  <c r="O94"/>
  <c r="O87" s="1"/>
  <c r="O86" s="1"/>
  <c r="O85" s="1"/>
  <c r="L68"/>
  <c r="L67" s="1"/>
  <c r="L66" s="1"/>
  <c r="S46"/>
  <c r="O35"/>
  <c r="S35"/>
  <c r="M35"/>
  <c r="M46"/>
  <c r="S51"/>
  <c r="S50" s="1"/>
  <c r="M42"/>
  <c r="S24"/>
  <c r="S23" s="1"/>
  <c r="M51"/>
  <c r="M50" s="1"/>
  <c r="L24"/>
  <c r="L23" s="1"/>
  <c r="L35"/>
  <c r="N35"/>
  <c r="N46"/>
  <c r="L42"/>
  <c r="N94"/>
  <c r="N87" s="1"/>
  <c r="N86" s="1"/>
  <c r="N85" s="1"/>
  <c r="O24"/>
  <c r="O23" s="1"/>
  <c r="O46"/>
  <c r="O51"/>
  <c r="O50" s="1"/>
  <c r="O68"/>
  <c r="O67" s="1"/>
  <c r="O66" s="1"/>
  <c r="O42"/>
  <c r="N42"/>
  <c r="L46"/>
  <c r="L94"/>
  <c r="L87" s="1"/>
  <c r="L86" s="1"/>
  <c r="L85" s="1"/>
  <c r="M24"/>
  <c r="M23" s="1"/>
  <c r="M68"/>
  <c r="M67" s="1"/>
  <c r="M66" s="1"/>
  <c r="S94"/>
  <c r="S87" s="1"/>
  <c r="S86" s="1"/>
  <c r="S85" s="1"/>
  <c r="T120"/>
  <c r="T119" s="1"/>
  <c r="T118" s="1"/>
  <c r="T116"/>
  <c r="T115" s="1"/>
  <c r="T114" s="1"/>
  <c r="T112"/>
  <c r="T111" s="1"/>
  <c r="T110" s="1"/>
  <c r="T109" s="1"/>
  <c r="T108" s="1"/>
  <c r="T106"/>
  <c r="T105" s="1"/>
  <c r="T104" s="1"/>
  <c r="T103" s="1"/>
  <c r="T101"/>
  <c r="T100" s="1"/>
  <c r="T96"/>
  <c r="T95" s="1"/>
  <c r="T90"/>
  <c r="T89" s="1"/>
  <c r="T88" s="1"/>
  <c r="T83"/>
  <c r="T82" s="1"/>
  <c r="T81" s="1"/>
  <c r="T80" s="1"/>
  <c r="T79" s="1"/>
  <c r="T75"/>
  <c r="T74" s="1"/>
  <c r="T73" s="1"/>
  <c r="T71"/>
  <c r="T70" s="1"/>
  <c r="T69" s="1"/>
  <c r="T64"/>
  <c r="T63" s="1"/>
  <c r="T62" s="1"/>
  <c r="T61" s="1"/>
  <c r="T60" s="1"/>
  <c r="T58"/>
  <c r="T57" s="1"/>
  <c r="T56" s="1"/>
  <c r="T54"/>
  <c r="T53" s="1"/>
  <c r="T52" s="1"/>
  <c r="T48"/>
  <c r="T47" s="1"/>
  <c r="T44"/>
  <c r="T43" s="1"/>
  <c r="T40"/>
  <c r="T39" s="1"/>
  <c r="T37"/>
  <c r="T36" s="1"/>
  <c r="T31"/>
  <c r="T30" s="1"/>
  <c r="T29" s="1"/>
  <c r="T27"/>
  <c r="T26" s="1"/>
  <c r="T25" s="1"/>
  <c r="T20"/>
  <c r="T19" s="1"/>
  <c r="AB123" l="1"/>
  <c r="S34"/>
  <c r="S33" s="1"/>
  <c r="S22" s="1"/>
  <c r="T17"/>
  <c r="T16" s="1"/>
  <c r="T15" s="1"/>
  <c r="AA15" s="1"/>
  <c r="O34"/>
  <c r="O33" s="1"/>
  <c r="O22" s="1"/>
  <c r="M34"/>
  <c r="M33" s="1"/>
  <c r="M22" s="1"/>
  <c r="T46"/>
  <c r="L34"/>
  <c r="L33" s="1"/>
  <c r="L22" s="1"/>
  <c r="T42"/>
  <c r="N34"/>
  <c r="N33" s="1"/>
  <c r="N22" s="1"/>
  <c r="T51"/>
  <c r="T50" s="1"/>
  <c r="T94"/>
  <c r="T87" s="1"/>
  <c r="T86" s="1"/>
  <c r="T85" s="1"/>
  <c r="T35"/>
  <c r="T24"/>
  <c r="T23" s="1"/>
  <c r="T68"/>
  <c r="T67" s="1"/>
  <c r="T66" s="1"/>
  <c r="I120"/>
  <c r="I119" s="1"/>
  <c r="I118" s="1"/>
  <c r="I116"/>
  <c r="I115" s="1"/>
  <c r="I114" s="1"/>
  <c r="I112"/>
  <c r="I111" s="1"/>
  <c r="I110" s="1"/>
  <c r="I109" s="1"/>
  <c r="I108" s="1"/>
  <c r="I106"/>
  <c r="I105" s="1"/>
  <c r="I104" s="1"/>
  <c r="I103" s="1"/>
  <c r="I101"/>
  <c r="I100" s="1"/>
  <c r="I96"/>
  <c r="I95" s="1"/>
  <c r="I90"/>
  <c r="I89" s="1"/>
  <c r="I88" s="1"/>
  <c r="I83"/>
  <c r="I82" s="1"/>
  <c r="I81" s="1"/>
  <c r="I80" s="1"/>
  <c r="I79" s="1"/>
  <c r="I75"/>
  <c r="I74" s="1"/>
  <c r="I73" s="1"/>
  <c r="I71"/>
  <c r="I70" s="1"/>
  <c r="I69" s="1"/>
  <c r="I64"/>
  <c r="I63" s="1"/>
  <c r="I62" s="1"/>
  <c r="I61" s="1"/>
  <c r="I60" s="1"/>
  <c r="I58"/>
  <c r="I57" s="1"/>
  <c r="I56" s="1"/>
  <c r="I54"/>
  <c r="I53" s="1"/>
  <c r="I52" s="1"/>
  <c r="I48"/>
  <c r="I47" s="1"/>
  <c r="I44"/>
  <c r="I43" s="1"/>
  <c r="I40"/>
  <c r="I39" s="1"/>
  <c r="I37"/>
  <c r="I36" s="1"/>
  <c r="I31"/>
  <c r="I30" s="1"/>
  <c r="I29" s="1"/>
  <c r="I27"/>
  <c r="I26" s="1"/>
  <c r="I25" s="1"/>
  <c r="I20"/>
  <c r="I19" s="1"/>
  <c r="K120"/>
  <c r="K119" s="1"/>
  <c r="K118" s="1"/>
  <c r="K116"/>
  <c r="K115" s="1"/>
  <c r="K114" s="1"/>
  <c r="K112"/>
  <c r="K111" s="1"/>
  <c r="K110" s="1"/>
  <c r="K109" s="1"/>
  <c r="K108" s="1"/>
  <c r="K106"/>
  <c r="K105" s="1"/>
  <c r="K104" s="1"/>
  <c r="K103" s="1"/>
  <c r="K101"/>
  <c r="K100" s="1"/>
  <c r="K96"/>
  <c r="K95" s="1"/>
  <c r="K90"/>
  <c r="K89" s="1"/>
  <c r="K88" s="1"/>
  <c r="K83"/>
  <c r="K82" s="1"/>
  <c r="K81" s="1"/>
  <c r="K80" s="1"/>
  <c r="K79" s="1"/>
  <c r="K75"/>
  <c r="K74" s="1"/>
  <c r="K73" s="1"/>
  <c r="K71"/>
  <c r="K70" s="1"/>
  <c r="K69" s="1"/>
  <c r="K64"/>
  <c r="K63" s="1"/>
  <c r="K62" s="1"/>
  <c r="K61" s="1"/>
  <c r="K60" s="1"/>
  <c r="K58"/>
  <c r="K57" s="1"/>
  <c r="K56" s="1"/>
  <c r="K54"/>
  <c r="K53" s="1"/>
  <c r="K52" s="1"/>
  <c r="K48"/>
  <c r="K47" s="1"/>
  <c r="K44"/>
  <c r="K43" s="1"/>
  <c r="K40"/>
  <c r="K39" s="1"/>
  <c r="K37"/>
  <c r="K36" s="1"/>
  <c r="K31"/>
  <c r="K30" s="1"/>
  <c r="K29" s="1"/>
  <c r="K27"/>
  <c r="K26" s="1"/>
  <c r="K25" s="1"/>
  <c r="K20"/>
  <c r="K19" s="1"/>
  <c r="AB124" l="1"/>
  <c r="K17"/>
  <c r="K16" s="1"/>
  <c r="K15" s="1"/>
  <c r="N14"/>
  <c r="N122" s="1"/>
  <c r="M14"/>
  <c r="M122" s="1"/>
  <c r="L14"/>
  <c r="I17"/>
  <c r="I16" s="1"/>
  <c r="I15" s="1"/>
  <c r="O14"/>
  <c r="O122" s="1"/>
  <c r="S14"/>
  <c r="S122" s="1"/>
  <c r="T34"/>
  <c r="T33" s="1"/>
  <c r="T22" s="1"/>
  <c r="K24"/>
  <c r="K23" s="1"/>
  <c r="I94"/>
  <c r="I87" s="1"/>
  <c r="I86" s="1"/>
  <c r="I85" s="1"/>
  <c r="I35"/>
  <c r="I42"/>
  <c r="K42"/>
  <c r="I24"/>
  <c r="I23" s="1"/>
  <c r="I46"/>
  <c r="K35"/>
  <c r="K51"/>
  <c r="K50" s="1"/>
  <c r="I51"/>
  <c r="I50" s="1"/>
  <c r="I68"/>
  <c r="I67" s="1"/>
  <c r="I66" s="1"/>
  <c r="K68"/>
  <c r="K67" s="1"/>
  <c r="K66" s="1"/>
  <c r="K46"/>
  <c r="K94"/>
  <c r="K87" s="1"/>
  <c r="K86" s="1"/>
  <c r="K85" s="1"/>
  <c r="L122" l="1"/>
  <c r="K34"/>
  <c r="K33" s="1"/>
  <c r="K22" s="1"/>
  <c r="J14"/>
  <c r="J122" s="1"/>
  <c r="I34"/>
  <c r="I33" s="1"/>
  <c r="I22" s="1"/>
  <c r="AA14" l="1"/>
  <c r="I14"/>
  <c r="I122" s="1"/>
  <c r="T123" s="1"/>
  <c r="AK14" l="1"/>
  <c r="AA122"/>
  <c r="AK123" s="1"/>
  <c r="AK124" s="1"/>
  <c r="AK126" s="1"/>
  <c r="T14"/>
  <c r="T122" s="1"/>
  <c r="K14"/>
  <c r="K122" s="1"/>
  <c r="AA124" l="1"/>
  <c r="AA125" s="1"/>
  <c r="AK122" l="1"/>
  <c r="BB31" l="1"/>
  <c r="BB30" s="1"/>
  <c r="BB29" s="1"/>
  <c r="AS31"/>
  <c r="AS30" s="1"/>
  <c r="AS29" s="1"/>
  <c r="H31"/>
  <c r="H30" s="1"/>
  <c r="H29" s="1"/>
  <c r="BB120" l="1"/>
  <c r="BB119" s="1"/>
  <c r="BB118" s="1"/>
  <c r="AS120"/>
  <c r="AS119" s="1"/>
  <c r="AS118" s="1"/>
  <c r="H120"/>
  <c r="H119" s="1"/>
  <c r="H118" s="1"/>
  <c r="G120"/>
  <c r="G119" s="1"/>
  <c r="G118" s="1"/>
  <c r="BB116"/>
  <c r="BB115" s="1"/>
  <c r="BB114" s="1"/>
  <c r="AS116"/>
  <c r="AS115" s="1"/>
  <c r="AS114" s="1"/>
  <c r="H116"/>
  <c r="H115" s="1"/>
  <c r="H114" s="1"/>
  <c r="G116"/>
  <c r="G115" s="1"/>
  <c r="G114" s="1"/>
  <c r="BB112"/>
  <c r="BB111" s="1"/>
  <c r="BB110" s="1"/>
  <c r="BB109" s="1"/>
  <c r="BB108" s="1"/>
  <c r="AS112"/>
  <c r="AS111" s="1"/>
  <c r="AS110" s="1"/>
  <c r="AS109" s="1"/>
  <c r="AS108" s="1"/>
  <c r="H112"/>
  <c r="H111" s="1"/>
  <c r="H110" s="1"/>
  <c r="H109" s="1"/>
  <c r="H108" s="1"/>
  <c r="G112"/>
  <c r="G111" s="1"/>
  <c r="G110" s="1"/>
  <c r="G109" s="1"/>
  <c r="G108" s="1"/>
  <c r="BB106"/>
  <c r="BB105" s="1"/>
  <c r="BB104" s="1"/>
  <c r="BB103" s="1"/>
  <c r="AS106"/>
  <c r="AS105" s="1"/>
  <c r="AS104" s="1"/>
  <c r="AS103" s="1"/>
  <c r="H106"/>
  <c r="H105" s="1"/>
  <c r="H104" s="1"/>
  <c r="H103" s="1"/>
  <c r="G106"/>
  <c r="G105" s="1"/>
  <c r="G104" s="1"/>
  <c r="G103" s="1"/>
  <c r="BB101"/>
  <c r="AS101"/>
  <c r="AS100" s="1"/>
  <c r="H101"/>
  <c r="H100" s="1"/>
  <c r="G101"/>
  <c r="G100" s="1"/>
  <c r="BB100"/>
  <c r="BB96"/>
  <c r="BB95" s="1"/>
  <c r="AS96"/>
  <c r="AS95" s="1"/>
  <c r="H96"/>
  <c r="H95" s="1"/>
  <c r="G96"/>
  <c r="G95" s="1"/>
  <c r="BB90"/>
  <c r="BB89" s="1"/>
  <c r="BB88" s="1"/>
  <c r="AS90"/>
  <c r="AS89" s="1"/>
  <c r="AS88" s="1"/>
  <c r="H90"/>
  <c r="H89" s="1"/>
  <c r="H88" s="1"/>
  <c r="G90"/>
  <c r="G89" s="1"/>
  <c r="G88" s="1"/>
  <c r="BB83"/>
  <c r="BB82" s="1"/>
  <c r="BB81" s="1"/>
  <c r="BB80" s="1"/>
  <c r="BB79" s="1"/>
  <c r="AS83"/>
  <c r="AS82" s="1"/>
  <c r="AS81" s="1"/>
  <c r="AS80" s="1"/>
  <c r="AS79" s="1"/>
  <c r="H83"/>
  <c r="H82" s="1"/>
  <c r="H81" s="1"/>
  <c r="H80" s="1"/>
  <c r="H79" s="1"/>
  <c r="G83"/>
  <c r="G82" s="1"/>
  <c r="G81" s="1"/>
  <c r="G80" s="1"/>
  <c r="G79" s="1"/>
  <c r="BB75"/>
  <c r="BB74" s="1"/>
  <c r="BB73" s="1"/>
  <c r="AS75"/>
  <c r="AS74" s="1"/>
  <c r="AS73" s="1"/>
  <c r="H75"/>
  <c r="H74" s="1"/>
  <c r="H73" s="1"/>
  <c r="G75"/>
  <c r="G74" s="1"/>
  <c r="G73" s="1"/>
  <c r="BB71"/>
  <c r="BB70" s="1"/>
  <c r="BB69" s="1"/>
  <c r="AS71"/>
  <c r="AS70" s="1"/>
  <c r="AS69" s="1"/>
  <c r="H71"/>
  <c r="H70" s="1"/>
  <c r="H69" s="1"/>
  <c r="G71"/>
  <c r="G70" s="1"/>
  <c r="G69" s="1"/>
  <c r="BB64"/>
  <c r="BB63" s="1"/>
  <c r="BB62" s="1"/>
  <c r="BB61" s="1"/>
  <c r="BB60" s="1"/>
  <c r="AS64"/>
  <c r="AS63" s="1"/>
  <c r="AS62" s="1"/>
  <c r="AS61" s="1"/>
  <c r="AS60" s="1"/>
  <c r="H64"/>
  <c r="H63" s="1"/>
  <c r="H62" s="1"/>
  <c r="H61" s="1"/>
  <c r="H60" s="1"/>
  <c r="G64"/>
  <c r="G63" s="1"/>
  <c r="G62" s="1"/>
  <c r="G61" s="1"/>
  <c r="G60" s="1"/>
  <c r="BB58"/>
  <c r="BB57" s="1"/>
  <c r="BB56" s="1"/>
  <c r="AS58"/>
  <c r="AS57" s="1"/>
  <c r="AS56" s="1"/>
  <c r="H58"/>
  <c r="H57" s="1"/>
  <c r="H56" s="1"/>
  <c r="G58"/>
  <c r="G57" s="1"/>
  <c r="G56" s="1"/>
  <c r="BB54"/>
  <c r="BB53" s="1"/>
  <c r="BB52" s="1"/>
  <c r="AS54"/>
  <c r="AS53" s="1"/>
  <c r="AS52" s="1"/>
  <c r="H54"/>
  <c r="H53" s="1"/>
  <c r="H52" s="1"/>
  <c r="G54"/>
  <c r="G53" s="1"/>
  <c r="G52" s="1"/>
  <c r="BB48"/>
  <c r="BB47" s="1"/>
  <c r="BB46" s="1"/>
  <c r="AS48"/>
  <c r="AS47" s="1"/>
  <c r="AS46" s="1"/>
  <c r="H48"/>
  <c r="H47" s="1"/>
  <c r="G48"/>
  <c r="G47" s="1"/>
  <c r="BB44"/>
  <c r="BB43" s="1"/>
  <c r="BB42" s="1"/>
  <c r="BB34" s="1"/>
  <c r="AS44"/>
  <c r="AS43" s="1"/>
  <c r="AS42" s="1"/>
  <c r="AS34" s="1"/>
  <c r="H44"/>
  <c r="H43" s="1"/>
  <c r="G44"/>
  <c r="G43" s="1"/>
  <c r="BB40"/>
  <c r="BB39" s="1"/>
  <c r="AS40"/>
  <c r="AS39" s="1"/>
  <c r="H40"/>
  <c r="H39" s="1"/>
  <c r="G40"/>
  <c r="G39" s="1"/>
  <c r="BB37"/>
  <c r="BB36" s="1"/>
  <c r="AS37"/>
  <c r="AS36" s="1"/>
  <c r="H37"/>
  <c r="H36" s="1"/>
  <c r="G37"/>
  <c r="G36" s="1"/>
  <c r="BB27"/>
  <c r="BB26" s="1"/>
  <c r="BB25" s="1"/>
  <c r="AS27"/>
  <c r="AS26" s="1"/>
  <c r="AS25" s="1"/>
  <c r="H27"/>
  <c r="H26" s="1"/>
  <c r="H25" s="1"/>
  <c r="G27"/>
  <c r="G26" s="1"/>
  <c r="G25" s="1"/>
  <c r="G24" s="1"/>
  <c r="G23" s="1"/>
  <c r="BB20"/>
  <c r="BB19" s="1"/>
  <c r="BB17" s="1"/>
  <c r="BB16" s="1"/>
  <c r="AS20"/>
  <c r="AS19" s="1"/>
  <c r="AS17" s="1"/>
  <c r="AS16" s="1"/>
  <c r="H20"/>
  <c r="H19" s="1"/>
  <c r="G20"/>
  <c r="G19" s="1"/>
  <c r="BB14" l="1"/>
  <c r="BB15"/>
  <c r="AS14"/>
  <c r="AS15"/>
  <c r="H17"/>
  <c r="H16" s="1"/>
  <c r="H15" s="1"/>
  <c r="H42"/>
  <c r="G42"/>
  <c r="G46"/>
  <c r="G17"/>
  <c r="G16" s="1"/>
  <c r="G15" s="1"/>
  <c r="H46"/>
  <c r="G51"/>
  <c r="G50" s="1"/>
  <c r="AS51"/>
  <c r="AS50" s="1"/>
  <c r="BB35"/>
  <c r="G35"/>
  <c r="H94"/>
  <c r="H87" s="1"/>
  <c r="H86" s="1"/>
  <c r="H85" s="1"/>
  <c r="G94"/>
  <c r="G87" s="1"/>
  <c r="G86" s="1"/>
  <c r="G85" s="1"/>
  <c r="AS24"/>
  <c r="AS23" s="1"/>
  <c r="G68"/>
  <c r="G67" s="1"/>
  <c r="G66" s="1"/>
  <c r="BB24"/>
  <c r="BB23" s="1"/>
  <c r="H24"/>
  <c r="H23" s="1"/>
  <c r="H35"/>
  <c r="BB68"/>
  <c r="BB67" s="1"/>
  <c r="BB66" s="1"/>
  <c r="BB51"/>
  <c r="BB50" s="1"/>
  <c r="BB94"/>
  <c r="BB87" s="1"/>
  <c r="BB86" s="1"/>
  <c r="BB85" s="1"/>
  <c r="AS94"/>
  <c r="AS87" s="1"/>
  <c r="AS86" s="1"/>
  <c r="AS85" s="1"/>
  <c r="AS68"/>
  <c r="AS67" s="1"/>
  <c r="AS66" s="1"/>
  <c r="H68"/>
  <c r="H67" s="1"/>
  <c r="H66" s="1"/>
  <c r="H51"/>
  <c r="H50" s="1"/>
  <c r="AS35"/>
  <c r="BB33" l="1"/>
  <c r="BB22" s="1"/>
  <c r="BB122" s="1"/>
  <c r="G34"/>
  <c r="G33" s="1"/>
  <c r="G22" s="1"/>
  <c r="AS33"/>
  <c r="AS22" s="1"/>
  <c r="AS122" s="1"/>
  <c r="H34"/>
  <c r="H33" s="1"/>
  <c r="H22" s="1"/>
  <c r="G14" l="1"/>
  <c r="G122" s="1"/>
  <c r="H14"/>
  <c r="H122" l="1"/>
  <c r="AL90"/>
  <c r="AR92"/>
  <c r="AR90" s="1"/>
  <c r="AL89" l="1"/>
  <c r="AL88" s="1"/>
  <c r="AL87" s="1"/>
  <c r="AL86" s="1"/>
  <c r="AL85" s="1"/>
  <c r="AL15"/>
  <c r="AR89"/>
  <c r="AR88" s="1"/>
  <c r="AR87" s="1"/>
  <c r="AR86" s="1"/>
  <c r="AR85" s="1"/>
  <c r="AR15"/>
  <c r="AQ54"/>
  <c r="AQ53" s="1"/>
  <c r="AQ52" s="1"/>
  <c r="AQ51" s="1"/>
  <c r="AQ50" s="1"/>
  <c r="AQ22" s="1"/>
  <c r="AQ122" s="1"/>
  <c r="AL55"/>
  <c r="AL54" s="1"/>
  <c r="AL53" s="1"/>
  <c r="AL52" s="1"/>
  <c r="AL51" s="1"/>
  <c r="AL50" s="1"/>
  <c r="AL22" s="1"/>
  <c r="AL122" s="1"/>
  <c r="AL123" l="1"/>
  <c r="AL125" s="1"/>
  <c r="AR55"/>
  <c r="AR54" s="1"/>
  <c r="AR53" s="1"/>
  <c r="AR52" s="1"/>
  <c r="AR51" s="1"/>
  <c r="AR50" s="1"/>
  <c r="AR22" s="1"/>
  <c r="AR122" s="1"/>
  <c r="BG129" l="1"/>
  <c r="BH129" l="1"/>
  <c r="AR123"/>
  <c r="AR124" s="1"/>
  <c r="AR126" l="1"/>
  <c r="AL126" s="1"/>
</calcChain>
</file>

<file path=xl/sharedStrings.xml><?xml version="1.0" encoding="utf-8"?>
<sst xmlns="http://schemas.openxmlformats.org/spreadsheetml/2006/main" count="715" uniqueCount="207">
  <si>
    <t>Сумма на 2022 год</t>
  </si>
  <si>
    <t xml:space="preserve">  Клинцовская городская администрация</t>
  </si>
  <si>
    <t>902</t>
  </si>
  <si>
    <t xml:space="preserve">    ОБЩЕГОСУДАРСТВЕННЫЕ ВОПРОСЫ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</si>
  <si>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</si>
  <si>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</si>
  <si>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</si>
  <si>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</si>
  <si>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</si>
  <si>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</si>
  <si>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</si>
  <si>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</si>
  <si>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</si>
  <si>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</si>
  <si>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</si>
  <si>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</si>
  <si>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</si>
  <si>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</si>
  <si>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</si>
  <si>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</si>
  <si>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</si>
  <si>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</si>
  <si>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</si>
  <si>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</si>
  <si>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</si>
  <si>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иных платежей</t>
  </si>
  <si>
    <t>853</t>
  </si>
  <si>
    <t xml:space="preserve">      Другие общегосударственные вопросы</t>
  </si>
  <si>
    <t xml:space="preserve">        Опубликование нормативных правовых актов муниципальных образований и иной официальной информации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</si>
  <si>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</si>
  <si>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</si>
  <si>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</si>
  <si>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</si>
  <si>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иные цели</t>
  </si>
  <si>
    <t>612</t>
  </si>
  <si>
    <t xml:space="preserve">    НАЦИОНАЛЬНАЯ ЭКОНОМИКА</t>
  </si>
  <si>
    <t>813</t>
  </si>
  <si>
    <t xml:space="preserve">      Другие вопросы в области национальной экономики</t>
  </si>
  <si>
    <t xml:space="preserve">        Мероприятия по улучшению условий охраны труда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</si>
  <si>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</si>
  <si>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</si>
  <si>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</si>
  <si>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  Мероприятия в сфере коммунального хозяйства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</si>
  <si>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</si>
  <si>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</si>
  <si>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</si>
  <si>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</si>
  <si>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</si>
  <si>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</si>
  <si>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по развитию образования</t>
  </si>
  <si>
    <t xml:space="preserve">    СОЦИАЛЬНАЯ ПОЛИТИКА</t>
  </si>
  <si>
    <t xml:space="preserve">          Социальное обеспечение и иные выплаты населению</t>
  </si>
  <si>
    <t>300</t>
  </si>
  <si>
    <t xml:space="preserve">      Охрана семьи и детства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</si>
  <si>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</si>
  <si>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</si>
  <si>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</si>
  <si>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</si>
  <si>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</si>
  <si>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 xml:space="preserve">      Физическая культура</t>
  </si>
  <si>
    <t xml:space="preserve">  Комитет по управлению имуществом г.Клинцы</t>
  </si>
  <si>
    <t>903</t>
  </si>
  <si>
    <t xml:space="preserve">        Оценка имущества, признание прав и регулирование отношений муниципальной собственности</t>
  </si>
  <si>
    <t xml:space="preserve">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</si>
  <si>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</si>
  <si>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</si>
  <si>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</si>
  <si>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 xml:space="preserve">        Обеспечение устойчивого сокращения непригодного для проживания жилищного фонда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</si>
  <si>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</si>
  <si>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 по обеспечению жильем молодых семей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</si>
  <si>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</si>
  <si>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 xml:space="preserve">  Контрольно-счетная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</si>
  <si>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</si>
  <si>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</si>
  <si>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</si>
  <si>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</si>
  <si>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</si>
  <si>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</si>
  <si>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Обеспечение деятельности депутатов представительного органа муниципального образования</t>
  </si>
  <si>
    <t>921</t>
  </si>
  <si>
    <t xml:space="preserve">        Модернизация школьных столовых муниципальных общеобразовательных организаций Брянской области</t>
  </si>
  <si>
    <t xml:space="preserve">Всего расходов:   </t>
  </si>
  <si>
    <t>00</t>
  </si>
  <si>
    <t>01</t>
  </si>
  <si>
    <t>04</t>
  </si>
  <si>
    <t>05</t>
  </si>
  <si>
    <t>07</t>
  </si>
  <si>
    <t>13</t>
  </si>
  <si>
    <t>03</t>
  </si>
  <si>
    <t>10</t>
  </si>
  <si>
    <t>12</t>
  </si>
  <si>
    <t>02</t>
  </si>
  <si>
    <t>06</t>
  </si>
  <si>
    <t>11</t>
  </si>
  <si>
    <t>2023 год</t>
  </si>
  <si>
    <t>2024 год</t>
  </si>
  <si>
    <t>2025 год</t>
  </si>
  <si>
    <t>01 4 11 81740</t>
  </si>
  <si>
    <t>03 4 11 82330</t>
  </si>
  <si>
    <t>Документ, учреждение</t>
  </si>
  <si>
    <t xml:space="preserve">   </t>
  </si>
  <si>
    <t>01 4 11 82440</t>
  </si>
  <si>
    <t>02 4 11 80900</t>
  </si>
  <si>
    <t>08 1 F3 67483</t>
  </si>
  <si>
    <t>08 1 F3 67484</t>
  </si>
  <si>
    <t>08 1 F3 6748S</t>
  </si>
  <si>
    <t>02 4 11 R0820</t>
  </si>
  <si>
    <t>06 4 11 L4970</t>
  </si>
  <si>
    <t>02 4 11 S7620</t>
  </si>
  <si>
    <t>03 4 11 S4770</t>
  </si>
  <si>
    <t>99 0 00 80030</t>
  </si>
  <si>
    <t>99 0 00 80040</t>
  </si>
  <si>
    <t>99 0 00 80100</t>
  </si>
  <si>
    <t>99 0 00 80050</t>
  </si>
  <si>
    <t>ГРБС</t>
  </si>
  <si>
    <t>ВР</t>
  </si>
  <si>
    <t>Рз</t>
  </si>
  <si>
    <t>Пз</t>
  </si>
  <si>
    <t>ЦСР</t>
  </si>
  <si>
    <t>О.П. Шкуратов</t>
  </si>
  <si>
    <t>рублей</t>
  </si>
  <si>
    <t>январь</t>
  </si>
  <si>
    <t>2023 год актуальная январь</t>
  </si>
  <si>
    <t xml:space="preserve">Приложение 1        </t>
  </si>
  <si>
    <t>2023 актуальная МАРТ</t>
  </si>
  <si>
    <t>831 суды пошл</t>
  </si>
  <si>
    <t>март</t>
  </si>
  <si>
    <t>нулевка</t>
  </si>
  <si>
    <t>май</t>
  </si>
  <si>
    <t>360 рез ф</t>
  </si>
  <si>
    <t>870 рез ф</t>
  </si>
  <si>
    <t>0702 тер</t>
  </si>
  <si>
    <t xml:space="preserve">Актуальная 2023 год май </t>
  </si>
  <si>
    <t>2023 год уточнение май</t>
  </si>
  <si>
    <t>2024 год Актуальная май</t>
  </si>
  <si>
    <t>август 2025 год</t>
  </si>
  <si>
    <t>ИТОГО</t>
  </si>
  <si>
    <t>0701 ЗАБОР  23 ДС</t>
  </si>
  <si>
    <t>0702 СШ6 УЧИТ</t>
  </si>
  <si>
    <t>1101 спорт дюсш гороо</t>
  </si>
  <si>
    <t>2025 год акт май</t>
  </si>
  <si>
    <t>225кап ре жф перем</t>
  </si>
  <si>
    <t>225 то ул осв</t>
  </si>
  <si>
    <t>0804 мер 310</t>
  </si>
  <si>
    <t xml:space="preserve">мер дк </t>
  </si>
  <si>
    <t>1101 субс мтб обл</t>
  </si>
  <si>
    <t>226дор надзор</t>
  </si>
  <si>
    <t>поощр</t>
  </si>
  <si>
    <t>,август 2023</t>
  </si>
  <si>
    <t>225 соф дороги</t>
  </si>
  <si>
    <t>226 дор  надзор</t>
  </si>
  <si>
    <t>225 соф обл дороги</t>
  </si>
  <si>
    <t>226куи нот усл</t>
  </si>
  <si>
    <t>223-куи тепло</t>
  </si>
  <si>
    <t>226 мбт конк</t>
  </si>
  <si>
    <t>рф пожар</t>
  </si>
  <si>
    <t>0702 кап рем фасада займ обл</t>
  </si>
  <si>
    <t>0702 кап рем фасада займ мб</t>
  </si>
  <si>
    <t>исп кга 225</t>
  </si>
  <si>
    <t>0412 мфц</t>
  </si>
  <si>
    <t>0113 мфц охр сигн</t>
  </si>
  <si>
    <t>226 покос</t>
  </si>
  <si>
    <t>226-озеленен</t>
  </si>
  <si>
    <t>226 мер спорт</t>
  </si>
  <si>
    <t>0702 рф</t>
  </si>
  <si>
    <t>,,0702</t>
  </si>
  <si>
    <t>0709 занят</t>
  </si>
  <si>
    <t>0703 соф мтб  субс</t>
  </si>
  <si>
    <t>1101 субс мтб мб</t>
  </si>
  <si>
    <t>349-мер обр</t>
  </si>
  <si>
    <t>0702 питан</t>
  </si>
  <si>
    <t>0702 82330 мер</t>
  </si>
  <si>
    <t>,,0703</t>
  </si>
  <si>
    <t>0703 рез мячи</t>
  </si>
  <si>
    <t>,,0701</t>
  </si>
  <si>
    <t>,,0701 рез</t>
  </si>
  <si>
    <t xml:space="preserve">,,0701 </t>
  </si>
  <si>
    <t>0701 рф</t>
  </si>
  <si>
    <t>,,0701 пит</t>
  </si>
  <si>
    <t>321 рф</t>
  </si>
  <si>
    <t>346дороги</t>
  </si>
  <si>
    <t>225 кладб и лавочки</t>
  </si>
  <si>
    <t>310 трим гочс</t>
  </si>
  <si>
    <t>223 исп перемещ</t>
  </si>
  <si>
    <t>225 исп перемещ</t>
  </si>
  <si>
    <t>исп куи 225карем</t>
  </si>
  <si>
    <t>0703тер</t>
  </si>
  <si>
    <t>225 дор  асф+содер</t>
  </si>
  <si>
    <t>225-рем кам 0314</t>
  </si>
  <si>
    <t>121 поощр</t>
  </si>
  <si>
    <t>,0703 нал</t>
  </si>
  <si>
    <t>,0703 перс</t>
  </si>
  <si>
    <t>,1101 80321</t>
  </si>
  <si>
    <t>1101 перс</t>
  </si>
  <si>
    <t>,,1103 80321</t>
  </si>
  <si>
    <t>1103 нал</t>
  </si>
  <si>
    <t xml:space="preserve">2024 год </t>
  </si>
  <si>
    <t xml:space="preserve">2025 год </t>
  </si>
  <si>
    <t xml:space="preserve">акт 2023 год </t>
  </si>
  <si>
    <t xml:space="preserve">2023 год
</t>
  </si>
  <si>
    <t xml:space="preserve">2024 год
</t>
  </si>
  <si>
    <t xml:space="preserve">2025 год
</t>
  </si>
  <si>
    <t xml:space="preserve">к решению Клинцовского городского Совета народных депутатов от 30.08.2023 № _______ "О внесении изменений и дополнений в решение Клинцовского городского Совета народных депутатов от 21.12.2022 года № 7-400 "О бюджете городского округа город Клинцы Брянской области на 2023 год и на плановый период 2024 и 2025 годов" </t>
  </si>
  <si>
    <t xml:space="preserve">Глава города  Клинцы                                                                                                                      О.П. Шкуратов   </t>
  </si>
  <si>
    <t xml:space="preserve">Приложение 5     </t>
  </si>
  <si>
    <t xml:space="preserve">Приложение 6.4                                                                                                                                                                        к решению Клинцовского городского Совета народных депутатов  от 21.12.2022 года 
№ 7-400 "О бюджете городского округа город Клинцы Брянской области на 2023 год и на плановый период 2024 и 2025 годов" </t>
  </si>
  <si>
    <t>Распределение бюджетных ассигнований на осуществление бюджетных инвестиций в объекты муниципальной  собственности городского округа, софинансирование капитальных вложений в которые осуществляется за счет  межбюджетных субсидий из 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</si>
</sst>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name val="Arial Cy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</cellStyleXfs>
  <cellXfs count="191">
    <xf numFmtId="0" fontId="0" fillId="0" borderId="0" xfId="0"/>
    <xf numFmtId="4" fontId="6" fillId="5" borderId="2" xfId="8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7" fillId="5" borderId="0" xfId="0" applyFont="1" applyFill="1" applyProtection="1">
      <protection locked="0"/>
    </xf>
    <xf numFmtId="4" fontId="6" fillId="5" borderId="7" xfId="8" applyNumberFormat="1" applyFont="1" applyFill="1" applyBorder="1" applyProtection="1">
      <alignment horizontal="right" vertical="top" shrinkToFit="1"/>
    </xf>
    <xf numFmtId="0" fontId="0" fillId="5" borderId="1" xfId="0" applyFont="1" applyFill="1" applyBorder="1" applyProtection="1">
      <protection locked="0"/>
    </xf>
    <xf numFmtId="4" fontId="6" fillId="5" borderId="1" xfId="11" applyNumberFormat="1" applyFont="1" applyFill="1" applyBorder="1" applyProtection="1">
      <alignment horizontal="right" vertical="top" shrinkToFit="1"/>
    </xf>
    <xf numFmtId="0" fontId="13" fillId="5" borderId="0" xfId="0" applyFont="1" applyFill="1" applyAlignment="1" applyProtection="1">
      <alignment horizontal="right"/>
      <protection locked="0"/>
    </xf>
    <xf numFmtId="4" fontId="12" fillId="5" borderId="0" xfId="0" applyNumberFormat="1" applyFont="1" applyFill="1" applyProtection="1">
      <protection locked="0"/>
    </xf>
    <xf numFmtId="0" fontId="6" fillId="5" borderId="1" xfId="2" applyNumberFormat="1" applyFont="1" applyFill="1" applyProtection="1"/>
    <xf numFmtId="4" fontId="12" fillId="5" borderId="1" xfId="0" applyNumberFormat="1" applyFont="1" applyFill="1" applyBorder="1" applyProtection="1">
      <protection locked="0"/>
    </xf>
    <xf numFmtId="0" fontId="13" fillId="5" borderId="1" xfId="0" applyFont="1" applyFill="1" applyBorder="1" applyAlignment="1" applyProtection="1">
      <alignment horizontal="right"/>
      <protection locked="0"/>
    </xf>
    <xf numFmtId="0" fontId="7" fillId="5" borderId="1" xfId="0" applyFont="1" applyFill="1" applyBorder="1" applyProtection="1">
      <protection locked="0"/>
    </xf>
    <xf numFmtId="0" fontId="11" fillId="5" borderId="0" xfId="0" applyFont="1" applyFill="1" applyAlignment="1" applyProtection="1">
      <protection locked="0"/>
    </xf>
    <xf numFmtId="0" fontId="0" fillId="5" borderId="5" xfId="0" applyFont="1" applyFill="1" applyBorder="1" applyProtection="1">
      <protection locked="0"/>
    </xf>
    <xf numFmtId="0" fontId="8" fillId="5" borderId="5" xfId="0" applyFont="1" applyFill="1" applyBorder="1" applyProtection="1">
      <protection locked="0"/>
    </xf>
    <xf numFmtId="4" fontId="11" fillId="5" borderId="5" xfId="0" applyNumberFormat="1" applyFont="1" applyFill="1" applyBorder="1" applyProtection="1">
      <protection locked="0"/>
    </xf>
    <xf numFmtId="4" fontId="12" fillId="5" borderId="5" xfId="0" applyNumberFormat="1" applyFont="1" applyFill="1" applyBorder="1" applyProtection="1">
      <protection locked="0"/>
    </xf>
    <xf numFmtId="0" fontId="7" fillId="5" borderId="5" xfId="0" applyFont="1" applyFill="1" applyBorder="1" applyAlignment="1" applyProtection="1">
      <alignment horizontal="center" vertical="center"/>
      <protection locked="0"/>
    </xf>
    <xf numFmtId="4" fontId="8" fillId="5" borderId="5" xfId="0" applyNumberFormat="1" applyFont="1" applyFill="1" applyBorder="1" applyProtection="1">
      <protection locked="0"/>
    </xf>
    <xf numFmtId="4" fontId="7" fillId="5" borderId="5" xfId="0" applyNumberFormat="1" applyFont="1" applyFill="1" applyBorder="1" applyAlignment="1" applyProtection="1">
      <alignment horizontal="center" vertical="center"/>
      <protection locked="0"/>
    </xf>
    <xf numFmtId="4" fontId="9" fillId="5" borderId="5" xfId="0" applyNumberFormat="1" applyFont="1" applyFill="1" applyBorder="1" applyAlignment="1" applyProtection="1">
      <alignment horizontal="center"/>
      <protection locked="0"/>
    </xf>
    <xf numFmtId="4" fontId="6" fillId="5" borderId="5" xfId="11" applyNumberFormat="1" applyFont="1" applyFill="1" applyBorder="1" applyProtection="1">
      <alignment horizontal="right" vertical="top" shrinkToFit="1"/>
    </xf>
    <xf numFmtId="0" fontId="15" fillId="5" borderId="0" xfId="0" applyFont="1" applyFill="1" applyAlignment="1" applyProtection="1">
      <alignment vertical="top"/>
      <protection locked="0"/>
    </xf>
    <xf numFmtId="0" fontId="15" fillId="5" borderId="0" xfId="0" applyFont="1" applyFill="1" applyProtection="1">
      <protection locked="0"/>
    </xf>
    <xf numFmtId="4" fontId="15" fillId="5" borderId="0" xfId="0" applyNumberFormat="1" applyFont="1" applyFill="1" applyProtection="1">
      <protection locked="0"/>
    </xf>
    <xf numFmtId="4" fontId="16" fillId="5" borderId="0" xfId="0" applyNumberFormat="1" applyFont="1" applyFill="1" applyProtection="1">
      <protection locked="0"/>
    </xf>
    <xf numFmtId="0" fontId="16" fillId="5" borderId="0" xfId="0" applyFont="1" applyFill="1" applyProtection="1">
      <protection locked="0"/>
    </xf>
    <xf numFmtId="4" fontId="11" fillId="5" borderId="5" xfId="0" applyNumberFormat="1" applyFont="1" applyFill="1" applyBorder="1" applyAlignment="1" applyProtection="1">
      <alignment horizontal="right"/>
      <protection locked="0"/>
    </xf>
    <xf numFmtId="4" fontId="12" fillId="5" borderId="5" xfId="0" applyNumberFormat="1" applyFont="1" applyFill="1" applyBorder="1" applyAlignment="1" applyProtection="1">
      <alignment horizontal="right"/>
      <protection locked="0"/>
    </xf>
    <xf numFmtId="4" fontId="0" fillId="5" borderId="0" xfId="0" applyNumberFormat="1" applyFont="1" applyFill="1" applyProtection="1">
      <protection locked="0"/>
    </xf>
    <xf numFmtId="4" fontId="10" fillId="5" borderId="5" xfId="0" applyNumberFormat="1" applyFont="1" applyFill="1" applyBorder="1" applyAlignment="1" applyProtection="1">
      <alignment horizontal="center"/>
      <protection locked="0"/>
    </xf>
    <xf numFmtId="0" fontId="11" fillId="5" borderId="5" xfId="0" applyFont="1" applyFill="1" applyBorder="1" applyAlignment="1" applyProtection="1">
      <alignment horizontal="right"/>
      <protection locked="0"/>
    </xf>
    <xf numFmtId="0" fontId="0" fillId="5" borderId="0" xfId="0" applyFont="1" applyFill="1" applyAlignment="1" applyProtection="1">
      <alignment vertical="top"/>
      <protection locked="0"/>
    </xf>
    <xf numFmtId="0" fontId="0" fillId="5" borderId="5" xfId="0" applyFont="1" applyFill="1" applyBorder="1" applyAlignment="1" applyProtection="1">
      <alignment vertical="top"/>
      <protection locked="0"/>
    </xf>
    <xf numFmtId="0" fontId="8" fillId="5" borderId="5" xfId="0" applyFont="1" applyFill="1" applyBorder="1" applyAlignment="1" applyProtection="1">
      <alignment vertical="top"/>
      <protection locked="0"/>
    </xf>
    <xf numFmtId="4" fontId="11" fillId="5" borderId="5" xfId="0" applyNumberFormat="1" applyFont="1" applyFill="1" applyBorder="1" applyAlignment="1" applyProtection="1">
      <alignment vertical="top"/>
      <protection locked="0"/>
    </xf>
    <xf numFmtId="0" fontId="12" fillId="5" borderId="0" xfId="0" applyFont="1" applyFill="1" applyAlignment="1" applyProtection="1">
      <protection locked="0"/>
    </xf>
    <xf numFmtId="4" fontId="8" fillId="5" borderId="5" xfId="0" applyNumberFormat="1" applyFont="1" applyFill="1" applyBorder="1" applyAlignment="1" applyProtection="1">
      <alignment horizontal="left"/>
      <protection locked="0"/>
    </xf>
    <xf numFmtId="0" fontId="12" fillId="5" borderId="5" xfId="0" applyFont="1" applyFill="1" applyBorder="1" applyAlignment="1" applyProtection="1">
      <alignment horizontal="right"/>
      <protection locked="0"/>
    </xf>
    <xf numFmtId="0" fontId="14" fillId="5" borderId="1" xfId="0" applyFont="1" applyFill="1" applyBorder="1" applyAlignment="1" applyProtection="1">
      <protection locked="0"/>
    </xf>
    <xf numFmtId="0" fontId="15" fillId="5" borderId="1" xfId="0" applyFont="1" applyFill="1" applyBorder="1" applyAlignment="1" applyProtection="1">
      <alignment horizontal="left" vertical="top" wrapText="1"/>
      <protection locked="0"/>
    </xf>
    <xf numFmtId="0" fontId="15" fillId="5" borderId="0" xfId="0" applyFont="1" applyFill="1" applyAlignment="1" applyProtection="1">
      <alignment horizontal="left" vertical="top" wrapText="1"/>
      <protection locked="0"/>
    </xf>
    <xf numFmtId="0" fontId="6" fillId="5" borderId="4" xfId="5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17" fillId="5" borderId="0" xfId="0" applyFont="1" applyFill="1" applyProtection="1">
      <protection locked="0"/>
    </xf>
    <xf numFmtId="4" fontId="18" fillId="5" borderId="0" xfId="0" applyNumberFormat="1" applyFont="1" applyFill="1" applyProtection="1">
      <protection locked="0"/>
    </xf>
    <xf numFmtId="0" fontId="19" fillId="5" borderId="0" xfId="0" applyFont="1" applyFill="1" applyAlignment="1" applyProtection="1">
      <alignment vertical="top" wrapText="1"/>
      <protection locked="0"/>
    </xf>
    <xf numFmtId="0" fontId="19" fillId="5" borderId="0" xfId="0" applyFont="1" applyFill="1" applyAlignment="1" applyProtection="1">
      <protection locked="0"/>
    </xf>
    <xf numFmtId="0" fontId="18" fillId="5" borderId="0" xfId="0" applyFont="1" applyFill="1" applyAlignment="1" applyProtection="1">
      <protection locked="0"/>
    </xf>
    <xf numFmtId="0" fontId="16" fillId="5" borderId="1" xfId="3" applyNumberFormat="1" applyFont="1" applyFill="1" applyAlignment="1" applyProtection="1">
      <alignment horizontal="center" vertical="top" wrapText="1"/>
    </xf>
    <xf numFmtId="0" fontId="16" fillId="5" borderId="1" xfId="3" applyNumberFormat="1" applyFont="1" applyFill="1" applyAlignment="1" applyProtection="1"/>
    <xf numFmtId="0" fontId="16" fillId="5" borderId="1" xfId="3" applyFont="1" applyFill="1" applyAlignment="1"/>
    <xf numFmtId="0" fontId="15" fillId="5" borderId="1" xfId="3" applyFont="1" applyFill="1" applyAlignment="1"/>
    <xf numFmtId="0" fontId="18" fillId="5" borderId="1" xfId="2" applyNumberFormat="1" applyFont="1" applyFill="1" applyProtection="1"/>
    <xf numFmtId="0" fontId="19" fillId="5" borderId="1" xfId="2" applyNumberFormat="1" applyFont="1" applyFill="1" applyProtection="1"/>
    <xf numFmtId="0" fontId="18" fillId="5" borderId="1" xfId="3" applyFont="1" applyFill="1">
      <alignment horizontal="center"/>
    </xf>
    <xf numFmtId="0" fontId="19" fillId="5" borderId="9" xfId="4" applyNumberFormat="1" applyFont="1" applyFill="1" applyBorder="1" applyAlignment="1" applyProtection="1"/>
    <xf numFmtId="0" fontId="19" fillId="5" borderId="9" xfId="4" applyFont="1" applyFill="1" applyBorder="1" applyAlignment="1"/>
    <xf numFmtId="0" fontId="18" fillId="5" borderId="0" xfId="0" applyFont="1" applyFill="1" applyAlignment="1" applyProtection="1">
      <alignment horizontal="right"/>
      <protection locked="0"/>
    </xf>
    <xf numFmtId="0" fontId="19" fillId="5" borderId="0" xfId="0" applyFont="1" applyFill="1" applyAlignment="1" applyProtection="1">
      <alignment horizontal="right"/>
      <protection locked="0"/>
    </xf>
    <xf numFmtId="0" fontId="18" fillId="5" borderId="1" xfId="4" applyFont="1" applyFill="1">
      <alignment horizontal="right"/>
    </xf>
    <xf numFmtId="0" fontId="18" fillId="5" borderId="2" xfId="5" applyNumberFormat="1" applyFont="1" applyFill="1" applyProtection="1">
      <alignment horizontal="center" vertical="center" wrapText="1"/>
    </xf>
    <xf numFmtId="0" fontId="19" fillId="5" borderId="2" xfId="5" applyNumberFormat="1" applyFont="1" applyFill="1" applyProtection="1">
      <alignment horizontal="center" vertical="center" wrapText="1"/>
    </xf>
    <xf numFmtId="0" fontId="20" fillId="5" borderId="4" xfId="5" applyNumberFormat="1" applyFont="1" applyFill="1" applyBorder="1" applyAlignment="1" applyProtection="1">
      <alignment vertical="center" wrapText="1"/>
    </xf>
    <xf numFmtId="0" fontId="20" fillId="5" borderId="8" xfId="5" applyNumberFormat="1" applyFont="1" applyFill="1" applyBorder="1" applyAlignment="1" applyProtection="1">
      <alignment vertical="center" wrapText="1"/>
    </xf>
    <xf numFmtId="0" fontId="20" fillId="5" borderId="6" xfId="5" applyNumberFormat="1" applyFont="1" applyFill="1" applyBorder="1" applyAlignment="1" applyProtection="1">
      <alignment vertical="center" wrapText="1"/>
    </xf>
    <xf numFmtId="0" fontId="19" fillId="5" borderId="4" xfId="5" applyNumberFormat="1" applyFont="1" applyFill="1" applyBorder="1" applyAlignment="1" applyProtection="1">
      <alignment horizontal="center" vertical="center" wrapText="1"/>
    </xf>
    <xf numFmtId="0" fontId="19" fillId="5" borderId="8" xfId="5" applyNumberFormat="1" applyFont="1" applyFill="1" applyBorder="1" applyAlignment="1" applyProtection="1">
      <alignment horizontal="center" vertical="center" wrapText="1"/>
    </xf>
    <xf numFmtId="0" fontId="19" fillId="5" borderId="6" xfId="5" applyNumberFormat="1" applyFont="1" applyFill="1" applyBorder="1" applyAlignment="1" applyProtection="1">
      <alignment horizontal="center" vertical="center" wrapText="1"/>
    </xf>
    <xf numFmtId="0" fontId="18" fillId="5" borderId="4" xfId="5" applyNumberFormat="1" applyFont="1" applyFill="1" applyBorder="1" applyAlignment="1" applyProtection="1">
      <alignment horizontal="center" vertical="center" wrapText="1"/>
    </xf>
    <xf numFmtId="0" fontId="18" fillId="5" borderId="8" xfId="5" applyNumberFormat="1" applyFont="1" applyFill="1" applyBorder="1" applyAlignment="1" applyProtection="1">
      <alignment horizontal="center" vertical="center" wrapText="1"/>
    </xf>
    <xf numFmtId="0" fontId="18" fillId="5" borderId="6" xfId="5" applyNumberFormat="1" applyFont="1" applyFill="1" applyBorder="1" applyAlignment="1" applyProtection="1">
      <alignment horizontal="center" vertical="center" wrapText="1"/>
    </xf>
    <xf numFmtId="17" fontId="18" fillId="5" borderId="4" xfId="5" applyNumberFormat="1" applyFont="1" applyFill="1" applyBorder="1" applyAlignment="1" applyProtection="1">
      <alignment horizontal="center" vertical="center" wrapText="1"/>
    </xf>
    <xf numFmtId="0" fontId="18" fillId="5" borderId="7" xfId="6" applyNumberFormat="1" applyFont="1" applyFill="1" applyBorder="1" applyProtection="1">
      <alignment vertical="top" wrapText="1"/>
    </xf>
    <xf numFmtId="1" fontId="19" fillId="5" borderId="7" xfId="7" applyNumberFormat="1" applyFont="1" applyFill="1" applyBorder="1" applyProtection="1">
      <alignment horizontal="center" vertical="top" shrinkToFit="1"/>
    </xf>
    <xf numFmtId="4" fontId="18" fillId="5" borderId="7" xfId="8" applyNumberFormat="1" applyFont="1" applyFill="1" applyBorder="1" applyProtection="1">
      <alignment horizontal="right" vertical="top" shrinkToFit="1"/>
    </xf>
    <xf numFmtId="4" fontId="20" fillId="5" borderId="7" xfId="8" applyNumberFormat="1" applyFont="1" applyFill="1" applyBorder="1" applyProtection="1">
      <alignment horizontal="right" vertical="top" shrinkToFit="1"/>
    </xf>
    <xf numFmtId="4" fontId="19" fillId="5" borderId="7" xfId="8" applyNumberFormat="1" applyFont="1" applyFill="1" applyBorder="1" applyProtection="1">
      <alignment horizontal="right" vertical="top" shrinkToFit="1"/>
    </xf>
    <xf numFmtId="4" fontId="18" fillId="5" borderId="2" xfId="8" applyNumberFormat="1" applyFont="1" applyFill="1" applyProtection="1">
      <alignment horizontal="right" vertical="top" shrinkToFit="1"/>
    </xf>
    <xf numFmtId="0" fontId="18" fillId="5" borderId="2" xfId="6" applyNumberFormat="1" applyFont="1" applyFill="1" applyProtection="1">
      <alignment vertical="top" wrapText="1"/>
    </xf>
    <xf numFmtId="1" fontId="19" fillId="5" borderId="2" xfId="7" applyNumberFormat="1" applyFont="1" applyFill="1" applyProtection="1">
      <alignment horizontal="center" vertical="top" shrinkToFit="1"/>
    </xf>
    <xf numFmtId="49" fontId="19" fillId="5" borderId="2" xfId="7" applyNumberFormat="1" applyFont="1" applyFill="1" applyProtection="1">
      <alignment horizontal="center" vertical="top" shrinkToFit="1"/>
    </xf>
    <xf numFmtId="4" fontId="19" fillId="5" borderId="2" xfId="8" applyNumberFormat="1" applyFont="1" applyFill="1" applyProtection="1">
      <alignment horizontal="right" vertical="top" shrinkToFit="1"/>
    </xf>
    <xf numFmtId="4" fontId="20" fillId="5" borderId="2" xfId="8" applyNumberFormat="1" applyFont="1" applyFill="1" applyProtection="1">
      <alignment horizontal="right" vertical="top" shrinkToFit="1"/>
    </xf>
    <xf numFmtId="4" fontId="19" fillId="5" borderId="5" xfId="8" applyNumberFormat="1" applyFont="1" applyFill="1" applyBorder="1" applyProtection="1">
      <alignment horizontal="right" vertical="top" shrinkToFit="1"/>
    </xf>
    <xf numFmtId="0" fontId="18" fillId="5" borderId="5" xfId="10" applyNumberFormat="1" applyFont="1" applyFill="1" applyBorder="1" applyAlignment="1" applyProtection="1"/>
    <xf numFmtId="0" fontId="18" fillId="5" borderId="5" xfId="10" applyFont="1" applyFill="1" applyBorder="1" applyAlignment="1"/>
    <xf numFmtId="4" fontId="18" fillId="5" borderId="5" xfId="11" applyNumberFormat="1" applyFont="1" applyFill="1" applyBorder="1" applyProtection="1">
      <alignment horizontal="right" vertical="top" shrinkToFit="1"/>
    </xf>
    <xf numFmtId="4" fontId="20" fillId="5" borderId="5" xfId="11" applyNumberFormat="1" applyFont="1" applyFill="1" applyBorder="1" applyProtection="1">
      <alignment horizontal="right" vertical="top" shrinkToFit="1"/>
    </xf>
    <xf numFmtId="4" fontId="19" fillId="5" borderId="5" xfId="11" applyNumberFormat="1" applyFont="1" applyFill="1" applyBorder="1" applyProtection="1">
      <alignment horizontal="right" vertical="top" shrinkToFit="1"/>
    </xf>
    <xf numFmtId="0" fontId="18" fillId="5" borderId="1" xfId="10" applyNumberFormat="1" applyFont="1" applyFill="1" applyBorder="1" applyProtection="1">
      <alignment horizontal="right"/>
    </xf>
    <xf numFmtId="0" fontId="18" fillId="5" borderId="1" xfId="10" applyFont="1" applyFill="1" applyBorder="1">
      <alignment horizontal="right"/>
    </xf>
    <xf numFmtId="4" fontId="18" fillId="5" borderId="1" xfId="11" applyNumberFormat="1" applyFont="1" applyFill="1" applyBorder="1" applyProtection="1">
      <alignment horizontal="right" vertical="top" shrinkToFit="1"/>
    </xf>
    <xf numFmtId="4" fontId="20" fillId="5" borderId="1" xfId="11" applyNumberFormat="1" applyFont="1" applyFill="1" applyBorder="1" applyProtection="1">
      <alignment horizontal="right" vertical="top" shrinkToFit="1"/>
    </xf>
    <xf numFmtId="4" fontId="19" fillId="5" borderId="1" xfId="11" applyNumberFormat="1" applyFont="1" applyFill="1" applyBorder="1" applyProtection="1">
      <alignment horizontal="right" vertical="top" shrinkToFit="1"/>
    </xf>
    <xf numFmtId="0" fontId="21" fillId="5" borderId="1" xfId="0" applyFont="1" applyFill="1" applyBorder="1" applyProtection="1">
      <protection locked="0"/>
    </xf>
    <xf numFmtId="0" fontId="21" fillId="5" borderId="1" xfId="0" applyFont="1" applyFill="1" applyBorder="1" applyAlignment="1" applyProtection="1">
      <protection locked="0"/>
    </xf>
    <xf numFmtId="4" fontId="21" fillId="5" borderId="1" xfId="0" applyNumberFormat="1" applyFont="1" applyFill="1" applyBorder="1" applyAlignment="1" applyProtection="1">
      <protection locked="0"/>
    </xf>
    <xf numFmtId="0" fontId="17" fillId="5" borderId="1" xfId="0" applyFont="1" applyFill="1" applyBorder="1" applyAlignment="1" applyProtection="1">
      <protection locked="0"/>
    </xf>
    <xf numFmtId="4" fontId="21" fillId="5" borderId="1" xfId="0" applyNumberFormat="1" applyFont="1" applyFill="1" applyBorder="1" applyAlignment="1" applyProtection="1">
      <alignment horizontal="center" vertical="center"/>
      <protection locked="0"/>
    </xf>
    <xf numFmtId="4" fontId="18" fillId="5" borderId="1" xfId="0" applyNumberFormat="1" applyFont="1" applyFill="1" applyBorder="1" applyAlignment="1" applyProtection="1">
      <alignment horizontal="right"/>
      <protection locked="0"/>
    </xf>
    <xf numFmtId="0" fontId="19" fillId="5" borderId="1" xfId="0" applyFont="1" applyFill="1" applyBorder="1" applyAlignment="1" applyProtection="1">
      <alignment horizontal="right"/>
      <protection locked="0"/>
    </xf>
    <xf numFmtId="0" fontId="18" fillId="5" borderId="1" xfId="0" applyFont="1" applyFill="1" applyBorder="1" applyAlignment="1" applyProtection="1">
      <alignment horizontal="right"/>
      <protection locked="0"/>
    </xf>
    <xf numFmtId="0" fontId="17" fillId="5" borderId="1" xfId="0" applyFont="1" applyFill="1" applyBorder="1" applyProtection="1">
      <protection locked="0"/>
    </xf>
    <xf numFmtId="0" fontId="20" fillId="5" borderId="1" xfId="0" applyFont="1" applyFill="1" applyBorder="1" applyProtection="1">
      <protection locked="0"/>
    </xf>
    <xf numFmtId="4" fontId="20" fillId="5" borderId="1" xfId="0" applyNumberFormat="1" applyFont="1" applyFill="1" applyBorder="1" applyProtection="1">
      <protection locked="0"/>
    </xf>
    <xf numFmtId="4" fontId="18" fillId="5" borderId="1" xfId="0" applyNumberFormat="1" applyFont="1" applyFill="1" applyBorder="1" applyProtection="1">
      <protection locked="0"/>
    </xf>
    <xf numFmtId="4" fontId="19" fillId="5" borderId="1" xfId="0" applyNumberFormat="1" applyFont="1" applyFill="1" applyBorder="1" applyProtection="1">
      <protection locked="0"/>
    </xf>
    <xf numFmtId="4" fontId="22" fillId="5" borderId="1" xfId="0" applyNumberFormat="1" applyFont="1" applyFill="1" applyBorder="1" applyProtection="1">
      <protection locked="0"/>
    </xf>
    <xf numFmtId="0" fontId="18" fillId="5" borderId="1" xfId="0" applyFont="1" applyFill="1" applyBorder="1" applyProtection="1">
      <protection locked="0"/>
    </xf>
    <xf numFmtId="0" fontId="21" fillId="5" borderId="0" xfId="0" applyFont="1" applyFill="1" applyProtection="1">
      <protection locked="0"/>
    </xf>
    <xf numFmtId="0" fontId="21" fillId="5" borderId="5" xfId="0" applyFont="1" applyFill="1" applyBorder="1" applyAlignment="1" applyProtection="1">
      <alignment horizontal="center" vertical="center"/>
      <protection locked="0"/>
    </xf>
    <xf numFmtId="0" fontId="21" fillId="5" borderId="0" xfId="0" applyFont="1" applyFill="1" applyAlignment="1" applyProtection="1">
      <alignment horizontal="center" vertical="center"/>
      <protection locked="0"/>
    </xf>
    <xf numFmtId="4" fontId="21" fillId="5" borderId="0" xfId="0" applyNumberFormat="1" applyFont="1" applyFill="1" applyAlignment="1" applyProtection="1">
      <alignment horizontal="center" vertical="center"/>
      <protection locked="0"/>
    </xf>
    <xf numFmtId="49" fontId="21" fillId="5" borderId="5" xfId="0" applyNumberFormat="1" applyFont="1" applyFill="1" applyBorder="1" applyAlignment="1" applyProtection="1">
      <alignment horizontal="center" vertical="center"/>
      <protection locked="0"/>
    </xf>
    <xf numFmtId="4" fontId="21" fillId="5" borderId="5" xfId="0" applyNumberFormat="1" applyFont="1" applyFill="1" applyBorder="1" applyProtection="1">
      <protection locked="0"/>
    </xf>
    <xf numFmtId="0" fontId="17" fillId="5" borderId="0" xfId="0" applyFont="1" applyFill="1" applyAlignment="1" applyProtection="1">
      <alignment horizontal="right"/>
      <protection locked="0"/>
    </xf>
    <xf numFmtId="4" fontId="17" fillId="5" borderId="5" xfId="0" applyNumberFormat="1" applyFont="1" applyFill="1" applyBorder="1" applyProtection="1">
      <protection locked="0"/>
    </xf>
    <xf numFmtId="4" fontId="21" fillId="5" borderId="10" xfId="0" applyNumberFormat="1" applyFont="1" applyFill="1" applyBorder="1" applyProtection="1">
      <protection locked="0"/>
    </xf>
    <xf numFmtId="0" fontId="17" fillId="5" borderId="10" xfId="0" applyFont="1" applyFill="1" applyBorder="1" applyProtection="1">
      <protection locked="0"/>
    </xf>
    <xf numFmtId="4" fontId="23" fillId="5" borderId="10" xfId="0" applyNumberFormat="1" applyFont="1" applyFill="1" applyBorder="1" applyProtection="1">
      <protection locked="0"/>
    </xf>
    <xf numFmtId="0" fontId="24" fillId="5" borderId="10" xfId="0" applyFont="1" applyFill="1" applyBorder="1" applyProtection="1">
      <protection locked="0"/>
    </xf>
    <xf numFmtId="4" fontId="22" fillId="5" borderId="10" xfId="0" applyNumberFormat="1" applyFont="1" applyFill="1" applyBorder="1" applyProtection="1">
      <protection locked="0"/>
    </xf>
    <xf numFmtId="4" fontId="20" fillId="5" borderId="0" xfId="0" applyNumberFormat="1" applyFont="1" applyFill="1" applyProtection="1">
      <protection locked="0"/>
    </xf>
    <xf numFmtId="4" fontId="19" fillId="5" borderId="0" xfId="0" applyNumberFormat="1" applyFont="1" applyFill="1" applyProtection="1">
      <protection locked="0"/>
    </xf>
    <xf numFmtId="4" fontId="20" fillId="5" borderId="5" xfId="0" applyNumberFormat="1" applyFont="1" applyFill="1" applyBorder="1" applyAlignment="1" applyProtection="1">
      <alignment horizontal="right"/>
      <protection locked="0"/>
    </xf>
    <xf numFmtId="4" fontId="17" fillId="5" borderId="5" xfId="0" applyNumberFormat="1" applyFont="1" applyFill="1" applyBorder="1" applyAlignment="1" applyProtection="1">
      <alignment horizontal="right"/>
      <protection locked="0"/>
    </xf>
    <xf numFmtId="0" fontId="17" fillId="5" borderId="5" xfId="0" applyFont="1" applyFill="1" applyBorder="1" applyProtection="1">
      <protection locked="0"/>
    </xf>
    <xf numFmtId="0" fontId="17" fillId="5" borderId="5" xfId="0" applyFont="1" applyFill="1" applyBorder="1" applyAlignment="1" applyProtection="1">
      <alignment horizontal="right"/>
      <protection locked="0"/>
    </xf>
    <xf numFmtId="0" fontId="20" fillId="5" borderId="5" xfId="0" applyFont="1" applyFill="1" applyBorder="1" applyAlignment="1" applyProtection="1">
      <alignment horizontal="right"/>
      <protection locked="0"/>
    </xf>
    <xf numFmtId="4" fontId="22" fillId="5" borderId="5" xfId="0" applyNumberFormat="1" applyFont="1" applyFill="1" applyBorder="1" applyAlignment="1" applyProtection="1">
      <alignment horizontal="center"/>
      <protection locked="0"/>
    </xf>
    <xf numFmtId="4" fontId="19" fillId="5" borderId="5" xfId="0" applyNumberFormat="1" applyFont="1" applyFill="1" applyBorder="1" applyAlignment="1" applyProtection="1">
      <alignment horizontal="right"/>
      <protection locked="0"/>
    </xf>
    <xf numFmtId="4" fontId="15" fillId="5" borderId="5" xfId="0" applyNumberFormat="1" applyFont="1" applyFill="1" applyBorder="1" applyAlignment="1" applyProtection="1">
      <alignment horizontal="right"/>
      <protection locked="0"/>
    </xf>
    <xf numFmtId="4" fontId="15" fillId="5" borderId="5" xfId="0" applyNumberFormat="1" applyFont="1" applyFill="1" applyBorder="1" applyAlignment="1" applyProtection="1">
      <alignment horizontal="center"/>
      <protection locked="0"/>
    </xf>
    <xf numFmtId="0" fontId="18" fillId="5" borderId="0" xfId="0" applyFont="1" applyFill="1" applyProtection="1">
      <protection locked="0"/>
    </xf>
    <xf numFmtId="4" fontId="21" fillId="5" borderId="1" xfId="0" applyNumberFormat="1" applyFont="1" applyFill="1" applyBorder="1" applyProtection="1">
      <protection locked="0"/>
    </xf>
    <xf numFmtId="49" fontId="24" fillId="5" borderId="0" xfId="0" applyNumberFormat="1" applyFont="1" applyFill="1" applyAlignment="1" applyProtection="1">
      <alignment horizontal="right" vertical="top" wrapText="1"/>
      <protection locked="0"/>
    </xf>
    <xf numFmtId="4" fontId="17" fillId="5" borderId="5" xfId="0" applyNumberFormat="1" applyFont="1" applyFill="1" applyBorder="1" applyAlignment="1" applyProtection="1">
      <alignment vertical="top"/>
      <protection locked="0"/>
    </xf>
    <xf numFmtId="0" fontId="17" fillId="5" borderId="5" xfId="0" applyFont="1" applyFill="1" applyBorder="1" applyAlignment="1" applyProtection="1">
      <alignment wrapText="1"/>
      <protection locked="0"/>
    </xf>
    <xf numFmtId="0" fontId="24" fillId="5" borderId="5" xfId="0" applyFont="1" applyFill="1" applyBorder="1" applyProtection="1">
      <protection locked="0"/>
    </xf>
    <xf numFmtId="0" fontId="20" fillId="5" borderId="5" xfId="0" applyFont="1" applyFill="1" applyBorder="1" applyProtection="1">
      <protection locked="0"/>
    </xf>
    <xf numFmtId="0" fontId="24" fillId="5" borderId="5" xfId="0" applyFont="1" applyFill="1" applyBorder="1" applyAlignment="1" applyProtection="1">
      <alignment horizontal="right"/>
      <protection locked="0"/>
    </xf>
    <xf numFmtId="0" fontId="20" fillId="5" borderId="5" xfId="0" applyFont="1" applyFill="1" applyBorder="1" applyAlignment="1" applyProtection="1">
      <alignment horizontal="left"/>
      <protection locked="0"/>
    </xf>
    <xf numFmtId="4" fontId="24" fillId="5" borderId="5" xfId="0" applyNumberFormat="1" applyFont="1" applyFill="1" applyBorder="1" applyAlignment="1" applyProtection="1">
      <alignment horizontal="right"/>
      <protection locked="0"/>
    </xf>
    <xf numFmtId="0" fontId="20" fillId="5" borderId="5" xfId="0" applyFont="1" applyFill="1" applyBorder="1" applyAlignment="1" applyProtection="1">
      <alignment vertical="top"/>
      <protection locked="0"/>
    </xf>
    <xf numFmtId="0" fontId="17" fillId="5" borderId="5" xfId="0" applyFont="1" applyFill="1" applyBorder="1" applyAlignment="1" applyProtection="1">
      <alignment horizontal="right" wrapText="1"/>
      <protection locked="0"/>
    </xf>
    <xf numFmtId="4" fontId="17" fillId="5" borderId="0" xfId="0" applyNumberFormat="1" applyFont="1" applyFill="1" applyProtection="1">
      <protection locked="0"/>
    </xf>
    <xf numFmtId="4" fontId="18" fillId="5" borderId="5" xfId="0" applyNumberFormat="1" applyFont="1" applyFill="1" applyBorder="1" applyProtection="1">
      <protection locked="0"/>
    </xf>
    <xf numFmtId="4" fontId="19" fillId="5" borderId="5" xfId="0" applyNumberFormat="1" applyFont="1" applyFill="1" applyBorder="1" applyProtection="1">
      <protection locked="0"/>
    </xf>
    <xf numFmtId="4" fontId="15" fillId="5" borderId="5" xfId="0" applyNumberFormat="1" applyFont="1" applyFill="1" applyBorder="1" applyProtection="1">
      <protection locked="0"/>
    </xf>
    <xf numFmtId="4" fontId="16" fillId="5" borderId="5" xfId="0" applyNumberFormat="1" applyFont="1" applyFill="1" applyBorder="1" applyProtection="1">
      <protection locked="0"/>
    </xf>
    <xf numFmtId="0" fontId="19" fillId="5" borderId="5" xfId="0" applyFont="1" applyFill="1" applyBorder="1" applyAlignment="1" applyProtection="1">
      <alignment horizontal="right"/>
      <protection locked="0"/>
    </xf>
    <xf numFmtId="0" fontId="21" fillId="5" borderId="5" xfId="0" applyFont="1" applyFill="1" applyBorder="1" applyProtection="1">
      <protection locked="0"/>
    </xf>
    <xf numFmtId="4" fontId="20" fillId="5" borderId="5" xfId="0" applyNumberFormat="1" applyFont="1" applyFill="1" applyBorder="1" applyProtection="1">
      <protection locked="0"/>
    </xf>
    <xf numFmtId="0" fontId="20" fillId="5" borderId="5" xfId="0" applyFont="1" applyFill="1" applyBorder="1" applyAlignment="1" applyProtection="1">
      <alignment horizontal="right" wrapText="1"/>
      <protection locked="0"/>
    </xf>
    <xf numFmtId="4" fontId="19" fillId="5" borderId="5" xfId="0" applyNumberFormat="1" applyFont="1" applyFill="1" applyBorder="1" applyAlignment="1" applyProtection="1">
      <alignment horizontal="center"/>
      <protection locked="0"/>
    </xf>
    <xf numFmtId="0" fontId="20" fillId="5" borderId="5" xfId="0" applyFont="1" applyFill="1" applyBorder="1" applyAlignment="1" applyProtection="1">
      <alignment wrapText="1"/>
      <protection locked="0"/>
    </xf>
    <xf numFmtId="4" fontId="24" fillId="5" borderId="1" xfId="0" applyNumberFormat="1" applyFont="1" applyFill="1" applyBorder="1" applyAlignment="1" applyProtection="1">
      <alignment horizontal="right" wrapText="1"/>
      <protection locked="0"/>
    </xf>
    <xf numFmtId="4" fontId="17" fillId="5" borderId="13" xfId="0" applyNumberFormat="1" applyFont="1" applyFill="1" applyBorder="1" applyProtection="1">
      <protection locked="0"/>
    </xf>
    <xf numFmtId="4" fontId="19" fillId="5" borderId="12" xfId="0" applyNumberFormat="1" applyFont="1" applyFill="1" applyBorder="1" applyAlignment="1" applyProtection="1">
      <alignment horizontal="right"/>
      <protection locked="0"/>
    </xf>
    <xf numFmtId="0" fontId="24" fillId="5" borderId="5" xfId="0" applyFont="1" applyFill="1" applyBorder="1" applyAlignment="1" applyProtection="1">
      <alignment horizontal="right" wrapText="1"/>
      <protection locked="0"/>
    </xf>
    <xf numFmtId="0" fontId="24" fillId="5" borderId="5" xfId="0" applyFont="1" applyFill="1" applyBorder="1" applyAlignment="1" applyProtection="1">
      <alignment wrapText="1"/>
      <protection locked="0"/>
    </xf>
    <xf numFmtId="0" fontId="17" fillId="5" borderId="0" xfId="0" applyFont="1" applyFill="1" applyAlignment="1" applyProtection="1">
      <alignment vertical="top"/>
      <protection locked="0"/>
    </xf>
    <xf numFmtId="0" fontId="17" fillId="5" borderId="5" xfId="0" applyFont="1" applyFill="1" applyBorder="1" applyAlignment="1" applyProtection="1">
      <alignment vertical="top"/>
      <protection locked="0"/>
    </xf>
    <xf numFmtId="0" fontId="21" fillId="5" borderId="5" xfId="0" applyFont="1" applyFill="1" applyBorder="1" applyAlignment="1" applyProtection="1">
      <alignment vertical="top"/>
      <protection locked="0"/>
    </xf>
    <xf numFmtId="4" fontId="20" fillId="5" borderId="5" xfId="0" applyNumberFormat="1" applyFont="1" applyFill="1" applyBorder="1" applyAlignment="1" applyProtection="1">
      <alignment vertical="top"/>
      <protection locked="0"/>
    </xf>
    <xf numFmtId="4" fontId="18" fillId="5" borderId="5" xfId="0" applyNumberFormat="1" applyFont="1" applyFill="1" applyBorder="1" applyAlignment="1" applyProtection="1">
      <alignment vertical="top"/>
      <protection locked="0"/>
    </xf>
    <xf numFmtId="4" fontId="19" fillId="5" borderId="5" xfId="0" applyNumberFormat="1" applyFont="1" applyFill="1" applyBorder="1" applyAlignment="1" applyProtection="1">
      <alignment vertical="top"/>
      <protection locked="0"/>
    </xf>
    <xf numFmtId="4" fontId="18" fillId="5" borderId="0" xfId="0" applyNumberFormat="1" applyFont="1" applyFill="1" applyAlignment="1" applyProtection="1">
      <alignment vertical="top"/>
      <protection locked="0"/>
    </xf>
    <xf numFmtId="4" fontId="19" fillId="5" borderId="0" xfId="0" applyNumberFormat="1" applyFont="1" applyFill="1" applyAlignment="1" applyProtection="1">
      <alignment vertical="top"/>
      <protection locked="0"/>
    </xf>
    <xf numFmtId="0" fontId="24" fillId="5" borderId="5" xfId="0" applyFont="1" applyFill="1" applyBorder="1" applyAlignment="1" applyProtection="1">
      <alignment horizontal="right" vertical="top" wrapText="1"/>
      <protection locked="0"/>
    </xf>
    <xf numFmtId="4" fontId="20" fillId="5" borderId="5" xfId="0" applyNumberFormat="1" applyFont="1" applyFill="1" applyBorder="1" applyAlignment="1" applyProtection="1">
      <alignment horizontal="right" vertical="top" wrapText="1"/>
      <protection locked="0"/>
    </xf>
    <xf numFmtId="0" fontId="24" fillId="5" borderId="5" xfId="0" applyFont="1" applyFill="1" applyBorder="1" applyAlignment="1" applyProtection="1">
      <alignment vertical="top" wrapText="1"/>
      <protection locked="0"/>
    </xf>
    <xf numFmtId="0" fontId="18" fillId="5" borderId="0" xfId="0" applyFont="1" applyFill="1" applyAlignment="1" applyProtection="1">
      <alignment vertical="top"/>
      <protection locked="0"/>
    </xf>
    <xf numFmtId="0" fontId="20" fillId="5" borderId="0" xfId="0" applyFont="1" applyFill="1" applyProtection="1">
      <protection locked="0"/>
    </xf>
    <xf numFmtId="4" fontId="18" fillId="5" borderId="12" xfId="0" applyNumberFormat="1" applyFont="1" applyFill="1" applyBorder="1" applyAlignment="1" applyProtection="1">
      <alignment horizontal="right"/>
      <protection locked="0"/>
    </xf>
    <xf numFmtId="49" fontId="18" fillId="5" borderId="12" xfId="0" applyNumberFormat="1" applyFont="1" applyFill="1" applyBorder="1" applyAlignment="1" applyProtection="1">
      <alignment horizontal="right"/>
      <protection locked="0"/>
    </xf>
    <xf numFmtId="4" fontId="22" fillId="5" borderId="5" xfId="0" applyNumberFormat="1" applyFont="1" applyFill="1" applyBorder="1" applyProtection="1">
      <protection locked="0"/>
    </xf>
    <xf numFmtId="0" fontId="19" fillId="5" borderId="0" xfId="0" applyFont="1" applyFill="1" applyAlignment="1" applyProtection="1">
      <alignment horizontal="right" wrapText="1"/>
      <protection locked="0"/>
    </xf>
    <xf numFmtId="4" fontId="19" fillId="5" borderId="5" xfId="0" applyNumberFormat="1" applyFont="1" applyFill="1" applyBorder="1" applyAlignment="1" applyProtection="1">
      <alignment horizontal="right" wrapText="1"/>
      <protection locked="0"/>
    </xf>
    <xf numFmtId="4" fontId="20" fillId="5" borderId="5" xfId="0" applyNumberFormat="1" applyFont="1" applyFill="1" applyBorder="1" applyAlignment="1" applyProtection="1">
      <alignment horizontal="right" wrapText="1"/>
      <protection locked="0"/>
    </xf>
    <xf numFmtId="4" fontId="18" fillId="5" borderId="12" xfId="0" applyNumberFormat="1" applyFont="1" applyFill="1" applyBorder="1" applyProtection="1">
      <protection locked="0"/>
    </xf>
    <xf numFmtId="49" fontId="18" fillId="5" borderId="12" xfId="0" applyNumberFormat="1" applyFont="1" applyFill="1" applyBorder="1" applyAlignment="1" applyProtection="1">
      <alignment horizontal="right" wrapText="1"/>
      <protection locked="0"/>
    </xf>
    <xf numFmtId="0" fontId="19" fillId="5" borderId="5" xfId="0" applyFont="1" applyFill="1" applyBorder="1" applyProtection="1">
      <protection locked="0"/>
    </xf>
    <xf numFmtId="4" fontId="19" fillId="5" borderId="1" xfId="0" applyNumberFormat="1" applyFont="1" applyFill="1" applyBorder="1" applyAlignment="1" applyProtection="1">
      <alignment horizontal="right" wrapText="1"/>
      <protection locked="0"/>
    </xf>
    <xf numFmtId="4" fontId="19" fillId="5" borderId="5" xfId="0" applyNumberFormat="1" applyFont="1" applyFill="1" applyBorder="1" applyAlignment="1" applyProtection="1">
      <alignment wrapText="1"/>
      <protection locked="0"/>
    </xf>
    <xf numFmtId="0" fontId="20" fillId="5" borderId="12" xfId="0" applyFont="1" applyFill="1" applyBorder="1" applyProtection="1">
      <protection locked="0"/>
    </xf>
    <xf numFmtId="4" fontId="20" fillId="5" borderId="11" xfId="0" applyNumberFormat="1" applyFont="1" applyFill="1" applyBorder="1" applyProtection="1">
      <protection locked="0"/>
    </xf>
    <xf numFmtId="4" fontId="18" fillId="5" borderId="5" xfId="0" applyNumberFormat="1" applyFont="1" applyFill="1" applyBorder="1" applyAlignment="1" applyProtection="1">
      <alignment horizontal="right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155"/>
  <sheetViews>
    <sheetView tabSelected="1" topLeftCell="A52" zoomScale="110" zoomScaleNormal="110" zoomScaleSheetLayoutView="100" workbookViewId="0">
      <selection activeCell="E127" sqref="E127"/>
    </sheetView>
  </sheetViews>
  <sheetFormatPr defaultRowHeight="15" outlineLevelRow="6"/>
  <cols>
    <col min="1" max="1" width="42.5703125" style="46" customWidth="1"/>
    <col min="2" max="3" width="7.7109375" style="46" customWidth="1"/>
    <col min="4" max="4" width="5.28515625" style="46" customWidth="1"/>
    <col min="5" max="5" width="12.28515625" style="46" customWidth="1"/>
    <col min="6" max="6" width="11.85546875" style="46" customWidth="1"/>
    <col min="7" max="7" width="14.140625" style="46" hidden="1" customWidth="1"/>
    <col min="8" max="8" width="14.85546875" style="46" hidden="1" customWidth="1"/>
    <col min="9" max="9" width="15" style="46" hidden="1" customWidth="1"/>
    <col min="10" max="10" width="14.85546875" style="112" hidden="1" customWidth="1"/>
    <col min="11" max="11" width="13.5703125" style="176" hidden="1" customWidth="1"/>
    <col min="12" max="13" width="9.7109375" style="176" hidden="1" customWidth="1"/>
    <col min="14" max="14" width="13.140625" style="176" hidden="1" customWidth="1"/>
    <col min="15" max="15" width="9.7109375" style="176" hidden="1" customWidth="1"/>
    <col min="16" max="16" width="11.5703125" style="125" hidden="1" customWidth="1"/>
    <col min="17" max="17" width="9.7109375" style="125" hidden="1" customWidth="1"/>
    <col min="18" max="18" width="12.85546875" style="125" hidden="1" customWidth="1"/>
    <col min="19" max="19" width="13.140625" style="125" hidden="1" customWidth="1"/>
    <col min="20" max="20" width="14.28515625" style="46" hidden="1" customWidth="1"/>
    <col min="21" max="21" width="14.42578125" style="47" hidden="1" customWidth="1"/>
    <col min="22" max="22" width="17.140625" style="126" hidden="1" customWidth="1"/>
    <col min="23" max="26" width="8" style="126" hidden="1" customWidth="1"/>
    <col min="27" max="27" width="15.5703125" style="47" hidden="1" customWidth="1"/>
    <col min="28" max="28" width="14.42578125" style="47" hidden="1" customWidth="1"/>
    <col min="29" max="29" width="12.5703125" style="126" hidden="1" customWidth="1"/>
    <col min="30" max="30" width="11.5703125" style="126" hidden="1" customWidth="1"/>
    <col min="31" max="31" width="13.140625" style="126" hidden="1" customWidth="1"/>
    <col min="32" max="32" width="11.7109375" style="126" hidden="1" customWidth="1"/>
    <col min="33" max="33" width="11" style="126" hidden="1" customWidth="1"/>
    <col min="34" max="34" width="10.7109375" style="126" hidden="1" customWidth="1"/>
    <col min="35" max="35" width="10.5703125" style="126" hidden="1" customWidth="1"/>
    <col min="36" max="36" width="14.5703125" style="126" hidden="1" customWidth="1"/>
    <col min="37" max="37" width="14.5703125" style="47" hidden="1" customWidth="1"/>
    <col min="38" max="38" width="14" style="47" customWidth="1"/>
    <col min="39" max="41" width="12.85546875" style="47" hidden="1" customWidth="1"/>
    <col min="42" max="42" width="18.28515625" style="47" hidden="1" customWidth="1"/>
    <col min="43" max="43" width="12.85546875" style="47" hidden="1" customWidth="1"/>
    <col min="44" max="44" width="15.7109375" style="47" hidden="1" customWidth="1"/>
    <col min="45" max="45" width="10.5703125" style="46" hidden="1" customWidth="1"/>
    <col min="46" max="46" width="14.85546875" style="46" hidden="1" customWidth="1"/>
    <col min="47" max="47" width="12.140625" style="47" hidden="1" customWidth="1"/>
    <col min="48" max="48" width="15.7109375" style="47" hidden="1" customWidth="1"/>
    <col min="49" max="49" width="16.5703125" style="47" hidden="1" customWidth="1"/>
    <col min="50" max="50" width="12.7109375" style="47" customWidth="1"/>
    <col min="51" max="52" width="18.28515625" style="47" hidden="1" customWidth="1"/>
    <col min="53" max="53" width="15.7109375" style="47" hidden="1" customWidth="1"/>
    <col min="54" max="54" width="15.42578125" style="136" hidden="1" customWidth="1"/>
    <col min="55" max="55" width="12" style="136" hidden="1" customWidth="1"/>
    <col min="56" max="56" width="14.42578125" style="47" hidden="1" customWidth="1"/>
    <col min="57" max="57" width="17.5703125" style="47" hidden="1" customWidth="1"/>
    <col min="58" max="58" width="11.140625" style="47" customWidth="1"/>
    <col min="59" max="59" width="15.28515625" style="9" hidden="1" customWidth="1"/>
    <col min="60" max="60" width="17.5703125" style="9" hidden="1" customWidth="1"/>
    <col min="61" max="61" width="19.85546875" style="9" hidden="1" customWidth="1"/>
    <col min="62" max="62" width="15.7109375" style="9" hidden="1" customWidth="1"/>
    <col min="63" max="63" width="15.42578125" style="2" customWidth="1"/>
    <col min="64" max="64" width="16.140625" style="2" customWidth="1"/>
    <col min="65" max="66" width="15.42578125" style="2" customWidth="1"/>
    <col min="67" max="16384" width="9.140625" style="2"/>
  </cols>
  <sheetData>
    <row r="1" spans="1:68" ht="15" customHeight="1">
      <c r="F1" s="24" t="s">
        <v>204</v>
      </c>
      <c r="G1" s="25"/>
      <c r="H1" s="25" t="s">
        <v>123</v>
      </c>
      <c r="I1" s="25"/>
      <c r="J1" s="25"/>
      <c r="K1" s="25"/>
      <c r="L1" s="25"/>
      <c r="M1" s="25"/>
      <c r="N1" s="26"/>
      <c r="O1" s="26"/>
      <c r="P1" s="26"/>
      <c r="Q1" s="26"/>
      <c r="R1" s="25"/>
      <c r="S1" s="25"/>
      <c r="T1" s="27"/>
      <c r="U1" s="28"/>
      <c r="V1" s="27"/>
      <c r="W1" s="26"/>
      <c r="X1" s="26"/>
      <c r="Y1" s="26"/>
      <c r="Z1" s="26"/>
      <c r="AA1" s="27"/>
      <c r="AB1" s="27"/>
      <c r="AC1" s="26"/>
      <c r="AD1" s="26"/>
      <c r="AE1" s="26"/>
      <c r="AF1" s="26"/>
      <c r="AG1" s="26"/>
      <c r="AH1" s="26"/>
      <c r="AI1" s="26"/>
      <c r="AJ1" s="26"/>
      <c r="AK1" s="27"/>
      <c r="AS1" s="25"/>
      <c r="AT1" s="25"/>
      <c r="AU1" s="27"/>
      <c r="AV1" s="27"/>
      <c r="AW1" s="27"/>
      <c r="AX1" s="27"/>
      <c r="AY1" s="27"/>
      <c r="AZ1" s="27"/>
      <c r="BA1" s="27"/>
      <c r="BB1" s="28"/>
      <c r="BC1" s="28"/>
      <c r="BD1" s="27"/>
      <c r="BF1" s="27"/>
      <c r="BG1" s="27"/>
      <c r="BH1" s="27"/>
      <c r="BI1" s="27"/>
    </row>
    <row r="2" spans="1:68" ht="129.75" customHeight="1">
      <c r="F2" s="42" t="s">
        <v>202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</row>
    <row r="3" spans="1:68" ht="12" customHeight="1">
      <c r="F3" s="25"/>
      <c r="G3" s="25"/>
      <c r="H3" s="28"/>
      <c r="I3" s="25"/>
      <c r="J3" s="25"/>
      <c r="K3" s="25"/>
      <c r="L3" s="25"/>
      <c r="M3" s="25"/>
      <c r="N3" s="26"/>
      <c r="O3" s="26"/>
      <c r="P3" s="26"/>
      <c r="Q3" s="26"/>
      <c r="R3" s="25"/>
      <c r="S3" s="25"/>
      <c r="T3" s="27"/>
      <c r="U3" s="28"/>
      <c r="V3" s="27"/>
      <c r="W3" s="26"/>
      <c r="X3" s="26"/>
      <c r="Y3" s="26"/>
      <c r="Z3" s="26"/>
      <c r="AA3" s="27"/>
      <c r="AB3" s="27"/>
      <c r="AC3" s="26"/>
      <c r="AD3" s="26"/>
      <c r="AE3" s="26"/>
      <c r="AF3" s="26"/>
      <c r="AG3" s="26"/>
      <c r="AH3" s="26"/>
      <c r="AI3" s="26"/>
      <c r="AJ3" s="26"/>
      <c r="AK3" s="27"/>
      <c r="AS3" s="25"/>
      <c r="AT3" s="25"/>
      <c r="AU3" s="27"/>
      <c r="AV3" s="27"/>
      <c r="AW3" s="27"/>
      <c r="AX3" s="27"/>
      <c r="AY3" s="27"/>
      <c r="AZ3" s="27"/>
      <c r="BA3" s="27"/>
      <c r="BB3" s="28"/>
      <c r="BC3" s="28"/>
      <c r="BD3" s="27"/>
      <c r="BF3" s="27"/>
      <c r="BG3" s="27"/>
      <c r="BH3" s="27"/>
      <c r="BI3" s="27"/>
    </row>
    <row r="4" spans="1:68" ht="15" customHeight="1">
      <c r="F4" s="43" t="s">
        <v>205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</row>
    <row r="5" spans="1:68" ht="15" customHeight="1"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</row>
    <row r="6" spans="1:68" ht="15" customHeight="1"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68" ht="15" customHeight="1"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8" spans="1:68" ht="36.75" customHeight="1"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</row>
    <row r="9" spans="1:68" ht="18.75" customHeight="1">
      <c r="H9" s="48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50"/>
      <c r="BB9" s="49"/>
      <c r="BC9" s="49"/>
      <c r="BD9" s="49"/>
      <c r="BE9" s="49"/>
      <c r="BF9" s="49"/>
      <c r="BG9" s="14"/>
      <c r="BH9" s="14"/>
      <c r="BI9" s="38"/>
      <c r="BJ9" s="14"/>
      <c r="BK9" s="14"/>
      <c r="BL9" s="14"/>
      <c r="BM9" s="14"/>
      <c r="BN9" s="14"/>
      <c r="BO9" s="14"/>
      <c r="BP9" s="14"/>
    </row>
    <row r="10" spans="1:68" ht="52.5" customHeight="1">
      <c r="A10" s="51" t="s">
        <v>206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14"/>
      <c r="BH10" s="14"/>
      <c r="BI10" s="38"/>
      <c r="BJ10" s="14"/>
      <c r="BK10" s="14"/>
      <c r="BL10" s="14"/>
      <c r="BM10" s="14"/>
      <c r="BN10" s="14"/>
      <c r="BO10" s="14"/>
      <c r="BP10" s="14"/>
    </row>
    <row r="11" spans="1:68" ht="15.75" customHeight="1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4"/>
      <c r="W11" s="54"/>
      <c r="X11" s="54"/>
      <c r="Y11" s="54"/>
      <c r="Z11" s="54"/>
      <c r="AA11" s="53"/>
      <c r="AB11" s="55"/>
      <c r="AC11" s="56"/>
      <c r="AD11" s="56"/>
      <c r="AE11" s="56"/>
      <c r="AF11" s="56"/>
      <c r="AG11" s="56"/>
      <c r="AH11" s="56"/>
      <c r="AI11" s="56"/>
      <c r="AJ11" s="56"/>
      <c r="AK11" s="55"/>
      <c r="AL11" s="55"/>
      <c r="AM11" s="55"/>
      <c r="AN11" s="55"/>
      <c r="AO11" s="55"/>
      <c r="AP11" s="55"/>
      <c r="AQ11" s="55"/>
      <c r="AR11" s="55"/>
      <c r="AS11" s="53"/>
      <c r="AT11" s="53"/>
      <c r="AU11" s="57"/>
      <c r="AV11" s="55"/>
      <c r="AW11" s="57"/>
      <c r="AX11" s="55"/>
      <c r="AY11" s="55"/>
      <c r="AZ11" s="55"/>
      <c r="BA11" s="55"/>
      <c r="BB11" s="55"/>
      <c r="BC11" s="55"/>
      <c r="BD11" s="55"/>
      <c r="BE11" s="55"/>
      <c r="BF11" s="55"/>
      <c r="BG11" s="10"/>
      <c r="BH11" s="10"/>
      <c r="BI11" s="10"/>
      <c r="BJ11" s="10"/>
    </row>
    <row r="12" spans="1:68" ht="12" customHeight="1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60"/>
      <c r="AC12" s="61"/>
      <c r="AD12" s="61"/>
      <c r="AE12" s="61"/>
      <c r="AF12" s="61"/>
      <c r="AG12" s="61"/>
      <c r="AH12" s="61"/>
      <c r="AI12" s="61"/>
      <c r="AJ12" s="61"/>
      <c r="AK12" s="60"/>
      <c r="AL12" s="60"/>
      <c r="AM12" s="60" t="s">
        <v>120</v>
      </c>
      <c r="AN12" s="60" t="s">
        <v>120</v>
      </c>
      <c r="AO12" s="60" t="s">
        <v>120</v>
      </c>
      <c r="AP12" s="60" t="s">
        <v>120</v>
      </c>
      <c r="AQ12" s="60" t="s">
        <v>120</v>
      </c>
      <c r="AR12" s="60" t="s">
        <v>120</v>
      </c>
      <c r="AS12" s="59"/>
      <c r="AT12" s="59"/>
      <c r="AU12" s="62"/>
      <c r="AV12" s="60"/>
      <c r="AW12" s="62"/>
      <c r="AX12" s="60"/>
      <c r="AY12" s="60"/>
      <c r="AZ12" s="60"/>
      <c r="BA12" s="60"/>
      <c r="BB12" s="60" t="s">
        <v>120</v>
      </c>
      <c r="BC12" s="60" t="s">
        <v>120</v>
      </c>
      <c r="BD12" s="60" t="s">
        <v>120</v>
      </c>
      <c r="BE12" s="60" t="s">
        <v>120</v>
      </c>
      <c r="BF12" s="60" t="s">
        <v>120</v>
      </c>
      <c r="BG12" s="8" t="s">
        <v>120</v>
      </c>
      <c r="BH12" s="8" t="s">
        <v>120</v>
      </c>
      <c r="BI12" s="8" t="s">
        <v>120</v>
      </c>
      <c r="BJ12" s="8" t="s">
        <v>120</v>
      </c>
    </row>
    <row r="13" spans="1:68" ht="49.5" customHeight="1">
      <c r="A13" s="63" t="s">
        <v>99</v>
      </c>
      <c r="B13" s="63" t="s">
        <v>114</v>
      </c>
      <c r="C13" s="63" t="s">
        <v>116</v>
      </c>
      <c r="D13" s="63" t="s">
        <v>117</v>
      </c>
      <c r="E13" s="63" t="s">
        <v>118</v>
      </c>
      <c r="F13" s="63" t="s">
        <v>115</v>
      </c>
      <c r="G13" s="64" t="s">
        <v>0</v>
      </c>
      <c r="H13" s="63" t="s">
        <v>94</v>
      </c>
      <c r="I13" s="63" t="s">
        <v>94</v>
      </c>
      <c r="J13" s="63" t="s">
        <v>94</v>
      </c>
      <c r="K13" s="65" t="s">
        <v>121</v>
      </c>
      <c r="L13" s="66"/>
      <c r="M13" s="66"/>
      <c r="N13" s="66"/>
      <c r="O13" s="66"/>
      <c r="P13" s="66"/>
      <c r="Q13" s="66"/>
      <c r="R13" s="66"/>
      <c r="S13" s="67"/>
      <c r="T13" s="63" t="s">
        <v>122</v>
      </c>
      <c r="U13" s="63" t="s">
        <v>94</v>
      </c>
      <c r="V13" s="68" t="s">
        <v>126</v>
      </c>
      <c r="W13" s="69"/>
      <c r="X13" s="69"/>
      <c r="Y13" s="69"/>
      <c r="Z13" s="70"/>
      <c r="AA13" s="63" t="s">
        <v>124</v>
      </c>
      <c r="AB13" s="63" t="s">
        <v>133</v>
      </c>
      <c r="AC13" s="71" t="s">
        <v>128</v>
      </c>
      <c r="AD13" s="72"/>
      <c r="AE13" s="72"/>
      <c r="AF13" s="72"/>
      <c r="AG13" s="72"/>
      <c r="AH13" s="72"/>
      <c r="AI13" s="72"/>
      <c r="AJ13" s="73"/>
      <c r="AK13" s="63" t="s">
        <v>132</v>
      </c>
      <c r="AL13" s="63" t="s">
        <v>199</v>
      </c>
      <c r="AM13" s="74" t="s">
        <v>148</v>
      </c>
      <c r="AN13" s="72"/>
      <c r="AO13" s="72"/>
      <c r="AP13" s="72"/>
      <c r="AQ13" s="73"/>
      <c r="AR13" s="63" t="s">
        <v>198</v>
      </c>
      <c r="AS13" s="63" t="s">
        <v>95</v>
      </c>
      <c r="AT13" s="63" t="s">
        <v>95</v>
      </c>
      <c r="AU13" s="63" t="s">
        <v>95</v>
      </c>
      <c r="AV13" s="63" t="s">
        <v>95</v>
      </c>
      <c r="AW13" s="63" t="s">
        <v>134</v>
      </c>
      <c r="AX13" s="63" t="s">
        <v>200</v>
      </c>
      <c r="AY13" s="74">
        <v>45505</v>
      </c>
      <c r="AZ13" s="73"/>
      <c r="BA13" s="63" t="s">
        <v>196</v>
      </c>
      <c r="BB13" s="63" t="s">
        <v>96</v>
      </c>
      <c r="BC13" s="63" t="s">
        <v>96</v>
      </c>
      <c r="BD13" s="63" t="s">
        <v>96</v>
      </c>
      <c r="BE13" s="63" t="s">
        <v>140</v>
      </c>
      <c r="BF13" s="63" t="s">
        <v>201</v>
      </c>
      <c r="BG13" s="44" t="s">
        <v>135</v>
      </c>
      <c r="BH13" s="45"/>
      <c r="BI13" s="3" t="s">
        <v>197</v>
      </c>
      <c r="BJ13" s="3" t="s">
        <v>127</v>
      </c>
    </row>
    <row r="14" spans="1:68" ht="15" customHeight="1">
      <c r="A14" s="75" t="s">
        <v>1</v>
      </c>
      <c r="B14" s="76" t="s">
        <v>2</v>
      </c>
      <c r="C14" s="76"/>
      <c r="D14" s="76"/>
      <c r="E14" s="76"/>
      <c r="F14" s="76"/>
      <c r="G14" s="77" t="e">
        <f>#REF!+#REF!+#REF!+#REF!+#REF!+#REF!+#REF!+#REF!</f>
        <v>#REF!</v>
      </c>
      <c r="H14" s="77" t="e">
        <f>#REF!+#REF!+#REF!+#REF!+#REF!+#REF!+#REF!+#REF!</f>
        <v>#REF!</v>
      </c>
      <c r="I14" s="77" t="e">
        <f>#REF!+#REF!+#REF!+#REF!+#REF!+#REF!+#REF!+#REF!</f>
        <v>#REF!</v>
      </c>
      <c r="J14" s="77" t="e">
        <f>#REF!+#REF!+#REF!+#REF!+#REF!+#REF!+#REF!+#REF!+#REF!</f>
        <v>#REF!</v>
      </c>
      <c r="K14" s="78" t="e">
        <f>#REF!+#REF!+#REF!+#REF!+#REF!+#REF!+#REF!+#REF!+#REF!</f>
        <v>#REF!</v>
      </c>
      <c r="L14" s="78" t="e">
        <f>#REF!+#REF!+#REF!+#REF!+#REF!+#REF!+#REF!+#REF!+#REF!</f>
        <v>#REF!</v>
      </c>
      <c r="M14" s="78" t="e">
        <f>#REF!+#REF!+#REF!+#REF!+#REF!+#REF!+#REF!+#REF!+#REF!</f>
        <v>#REF!</v>
      </c>
      <c r="N14" s="78" t="e">
        <f>#REF!+#REF!+#REF!+#REF!+#REF!+#REF!+#REF!+#REF!+#REF!</f>
        <v>#REF!</v>
      </c>
      <c r="O14" s="78" t="e">
        <f>#REF!+#REF!+#REF!+#REF!+#REF!+#REF!+#REF!+#REF!+#REF!</f>
        <v>#REF!</v>
      </c>
      <c r="P14" s="78" t="e">
        <f>#REF!+#REF!+#REF!+#REF!+#REF!+#REF!+#REF!+#REF!+#REF!</f>
        <v>#REF!</v>
      </c>
      <c r="Q14" s="78" t="e">
        <f>#REF!+#REF!+#REF!+#REF!+#REF!+#REF!+#REF!+#REF!+#REF!</f>
        <v>#REF!</v>
      </c>
      <c r="R14" s="78" t="e">
        <f>#REF!+#REF!+#REF!+#REF!+#REF!+#REF!+#REF!+#REF!+#REF!</f>
        <v>#REF!</v>
      </c>
      <c r="S14" s="78" t="e">
        <f>#REF!+#REF!+#REF!+#REF!+#REF!+#REF!+#REF!+#REF!+#REF!</f>
        <v>#REF!</v>
      </c>
      <c r="T14" s="77" t="e">
        <f>#REF!+#REF!+#REF!+#REF!+#REF!+#REF!+#REF!+#REF!+#REF!</f>
        <v>#REF!</v>
      </c>
      <c r="U14" s="77" t="e">
        <f>#REF!+#REF!+#REF!+#REF!+#REF!+#REF!+#REF!+#REF!+#REF!</f>
        <v>#REF!</v>
      </c>
      <c r="V14" s="79" t="e">
        <f>#REF!+#REF!+#REF!+#REF!+#REF!+#REF!+#REF!+#REF!+#REF!</f>
        <v>#REF!</v>
      </c>
      <c r="W14" s="79" t="e">
        <f>#REF!+#REF!+#REF!+#REF!+#REF!+#REF!+#REF!+#REF!+#REF!</f>
        <v>#REF!</v>
      </c>
      <c r="X14" s="79" t="e">
        <f>#REF!+#REF!+#REF!+#REF!+#REF!+#REF!+#REF!+#REF!+#REF!</f>
        <v>#REF!</v>
      </c>
      <c r="Y14" s="79" t="e">
        <f>#REF!+#REF!+#REF!+#REF!+#REF!+#REF!+#REF!+#REF!+#REF!</f>
        <v>#REF!</v>
      </c>
      <c r="Z14" s="79" t="e">
        <f>#REF!+#REF!+#REF!+#REF!+#REF!+#REF!+#REF!+#REF!+#REF!</f>
        <v>#REF!</v>
      </c>
      <c r="AA14" s="77" t="e">
        <f>#REF!+#REF!+#REF!+#REF!+#REF!+#REF!+#REF!+#REF!+#REF!</f>
        <v>#REF!</v>
      </c>
      <c r="AB14" s="77" t="e">
        <f>#REF!+#REF!+#REF!+#REF!+#REF!+#REF!+#REF!+#REF!+#REF!</f>
        <v>#REF!</v>
      </c>
      <c r="AC14" s="79" t="e">
        <f>#REF!+#REF!+#REF!+#REF!+#REF!+#REF!+#REF!+#REF!+#REF!</f>
        <v>#REF!</v>
      </c>
      <c r="AD14" s="79" t="e">
        <f>#REF!+#REF!+#REF!+#REF!+#REF!+#REF!+#REF!+#REF!+#REF!</f>
        <v>#REF!</v>
      </c>
      <c r="AE14" s="79" t="e">
        <f>#REF!+#REF!+#REF!+#REF!+#REF!+#REF!+#REF!+#REF!+#REF!</f>
        <v>#REF!</v>
      </c>
      <c r="AF14" s="79" t="e">
        <f>#REF!+#REF!+#REF!+#REF!+#REF!+#REF!+#REF!+#REF!+#REF!</f>
        <v>#REF!</v>
      </c>
      <c r="AG14" s="79" t="e">
        <f>#REF!+#REF!+#REF!+#REF!+#REF!+#REF!+#REF!+#REF!+#REF!</f>
        <v>#REF!</v>
      </c>
      <c r="AH14" s="79" t="e">
        <f>#REF!+#REF!+#REF!+#REF!+#REF!+#REF!+#REF!+#REF!+#REF!</f>
        <v>#REF!</v>
      </c>
      <c r="AI14" s="79" t="e">
        <f>#REF!+#REF!+#REF!+#REF!+#REF!+#REF!+#REF!+#REF!+#REF!</f>
        <v>#REF!</v>
      </c>
      <c r="AJ14" s="79" t="e">
        <f>#REF!+#REF!+#REF!+#REF!+#REF!+#REF!+#REF!+#REF!+#REF!</f>
        <v>#REF!</v>
      </c>
      <c r="AK14" s="77" t="e">
        <f>#REF!+#REF!+#REF!+#REF!+#REF!+#REF!+#REF!+#REF!+#REF!</f>
        <v>#REF!</v>
      </c>
      <c r="AL14" s="80">
        <f t="shared" ref="AL14:BF14" si="0">AL16</f>
        <v>-300000</v>
      </c>
      <c r="AM14" s="80">
        <f t="shared" si="0"/>
        <v>-240000</v>
      </c>
      <c r="AN14" s="80">
        <f t="shared" si="0"/>
        <v>-60000</v>
      </c>
      <c r="AO14" s="80">
        <f t="shared" si="0"/>
        <v>0</v>
      </c>
      <c r="AP14" s="80">
        <f t="shared" si="0"/>
        <v>0</v>
      </c>
      <c r="AQ14" s="80">
        <f t="shared" si="0"/>
        <v>0</v>
      </c>
      <c r="AR14" s="80">
        <f t="shared" si="0"/>
        <v>0</v>
      </c>
      <c r="AS14" s="80">
        <f t="shared" si="0"/>
        <v>0</v>
      </c>
      <c r="AT14" s="80">
        <f t="shared" si="0"/>
        <v>0</v>
      </c>
      <c r="AU14" s="80">
        <f t="shared" si="0"/>
        <v>0</v>
      </c>
      <c r="AV14" s="80">
        <f t="shared" si="0"/>
        <v>0</v>
      </c>
      <c r="AW14" s="80">
        <f t="shared" si="0"/>
        <v>0</v>
      </c>
      <c r="AX14" s="80">
        <f t="shared" si="0"/>
        <v>0</v>
      </c>
      <c r="AY14" s="80">
        <f t="shared" si="0"/>
        <v>0</v>
      </c>
      <c r="AZ14" s="80">
        <f t="shared" si="0"/>
        <v>0</v>
      </c>
      <c r="BA14" s="80">
        <f t="shared" si="0"/>
        <v>0</v>
      </c>
      <c r="BB14" s="80">
        <f t="shared" si="0"/>
        <v>0</v>
      </c>
      <c r="BC14" s="80">
        <f t="shared" si="0"/>
        <v>0</v>
      </c>
      <c r="BD14" s="80">
        <f t="shared" si="0"/>
        <v>0</v>
      </c>
      <c r="BE14" s="80">
        <f t="shared" si="0"/>
        <v>0</v>
      </c>
      <c r="BF14" s="80">
        <f t="shared" si="0"/>
        <v>0</v>
      </c>
      <c r="BG14" s="5" t="e">
        <f>#REF!+#REF!+#REF!+#REF!+#REF!+#REF!+#REF!+#REF!+#REF!</f>
        <v>#REF!</v>
      </c>
      <c r="BH14" s="5" t="e">
        <f>#REF!+#REF!+#REF!+#REF!+#REF!+#REF!+#REF!+#REF!+#REF!</f>
        <v>#REF!</v>
      </c>
      <c r="BI14" s="5" t="e">
        <f>#REF!+#REF!+#REF!+#REF!+#REF!+#REF!+#REF!+#REF!+#REF!</f>
        <v>#REF!</v>
      </c>
      <c r="BJ14" s="1" t="e">
        <f>#REF!+#REF!+#REF!+#REF!+#REF!+#REF!+#REF!+#REF!+#REF!</f>
        <v>#REF!</v>
      </c>
    </row>
    <row r="15" spans="1:68" s="6" customFormat="1" ht="25.5" outlineLevel="1" collapsed="1">
      <c r="A15" s="81" t="s">
        <v>39</v>
      </c>
      <c r="B15" s="82" t="s">
        <v>2</v>
      </c>
      <c r="C15" s="83" t="s">
        <v>85</v>
      </c>
      <c r="D15" s="83"/>
      <c r="E15" s="82" t="s">
        <v>100</v>
      </c>
      <c r="F15" s="82"/>
      <c r="G15" s="80" t="e">
        <f t="shared" ref="G15:Z15" si="1">G16+G25+G57+G90</f>
        <v>#REF!</v>
      </c>
      <c r="H15" s="80" t="e">
        <f t="shared" si="1"/>
        <v>#REF!</v>
      </c>
      <c r="I15" s="80" t="e">
        <f t="shared" si="1"/>
        <v>#REF!</v>
      </c>
      <c r="J15" s="80" t="e">
        <f t="shared" si="1"/>
        <v>#REF!</v>
      </c>
      <c r="K15" s="80" t="e">
        <f t="shared" si="1"/>
        <v>#REF!</v>
      </c>
      <c r="L15" s="80" t="e">
        <f t="shared" si="1"/>
        <v>#REF!</v>
      </c>
      <c r="M15" s="80" t="e">
        <f t="shared" si="1"/>
        <v>#REF!</v>
      </c>
      <c r="N15" s="80" t="e">
        <f t="shared" si="1"/>
        <v>#REF!</v>
      </c>
      <c r="O15" s="80" t="e">
        <f t="shared" si="1"/>
        <v>#REF!</v>
      </c>
      <c r="P15" s="80" t="e">
        <f t="shared" si="1"/>
        <v>#REF!</v>
      </c>
      <c r="Q15" s="80" t="e">
        <f t="shared" si="1"/>
        <v>#REF!</v>
      </c>
      <c r="R15" s="80" t="e">
        <f t="shared" si="1"/>
        <v>#REF!</v>
      </c>
      <c r="S15" s="80" t="e">
        <f t="shared" si="1"/>
        <v>#REF!</v>
      </c>
      <c r="T15" s="80" t="e">
        <f t="shared" si="1"/>
        <v>#REF!</v>
      </c>
      <c r="U15" s="80" t="e">
        <f t="shared" si="1"/>
        <v>#REF!</v>
      </c>
      <c r="V15" s="84" t="e">
        <f t="shared" si="1"/>
        <v>#REF!</v>
      </c>
      <c r="W15" s="84" t="e">
        <f t="shared" si="1"/>
        <v>#REF!</v>
      </c>
      <c r="X15" s="84" t="e">
        <f t="shared" si="1"/>
        <v>#REF!</v>
      </c>
      <c r="Y15" s="84" t="e">
        <f t="shared" si="1"/>
        <v>#REF!</v>
      </c>
      <c r="Z15" s="84" t="e">
        <f t="shared" si="1"/>
        <v>#REF!</v>
      </c>
      <c r="AA15" s="80" t="e">
        <f>T15+U15</f>
        <v>#REF!</v>
      </c>
      <c r="AB15" s="80" t="e">
        <f t="shared" ref="AB15:AU15" si="2">AB16+AB25+AB57+AB90</f>
        <v>#REF!</v>
      </c>
      <c r="AC15" s="84" t="e">
        <f t="shared" si="2"/>
        <v>#REF!</v>
      </c>
      <c r="AD15" s="84" t="e">
        <f t="shared" si="2"/>
        <v>#REF!</v>
      </c>
      <c r="AE15" s="84" t="e">
        <f t="shared" si="2"/>
        <v>#REF!</v>
      </c>
      <c r="AF15" s="84" t="e">
        <f t="shared" si="2"/>
        <v>#REF!</v>
      </c>
      <c r="AG15" s="84" t="e">
        <f t="shared" si="2"/>
        <v>#REF!</v>
      </c>
      <c r="AH15" s="84" t="e">
        <f t="shared" si="2"/>
        <v>#REF!</v>
      </c>
      <c r="AI15" s="84" t="e">
        <f t="shared" si="2"/>
        <v>#REF!</v>
      </c>
      <c r="AJ15" s="84" t="e">
        <f t="shared" si="2"/>
        <v>#REF!</v>
      </c>
      <c r="AK15" s="80" t="e">
        <f t="shared" si="2"/>
        <v>#REF!</v>
      </c>
      <c r="AL15" s="80">
        <f t="shared" si="2"/>
        <v>-300000</v>
      </c>
      <c r="AM15" s="80">
        <f t="shared" si="2"/>
        <v>-240000</v>
      </c>
      <c r="AN15" s="80">
        <f t="shared" si="2"/>
        <v>-60000</v>
      </c>
      <c r="AO15" s="80">
        <f t="shared" si="2"/>
        <v>0</v>
      </c>
      <c r="AP15" s="80">
        <f t="shared" si="2"/>
        <v>0</v>
      </c>
      <c r="AQ15" s="80">
        <f t="shared" si="2"/>
        <v>0</v>
      </c>
      <c r="AR15" s="80">
        <f t="shared" si="2"/>
        <v>6414017.3799999999</v>
      </c>
      <c r="AS15" s="80">
        <f t="shared" si="2"/>
        <v>6528631.0800000001</v>
      </c>
      <c r="AT15" s="80">
        <f t="shared" si="2"/>
        <v>6528631.0800000001</v>
      </c>
      <c r="AU15" s="80">
        <f t="shared" si="2"/>
        <v>0</v>
      </c>
      <c r="AV15" s="80">
        <f>AV16+AV25+AV57+AV90</f>
        <v>0</v>
      </c>
      <c r="AW15" s="80">
        <f t="shared" ref="AW15" si="3">AT15+AU15</f>
        <v>6528631.0800000001</v>
      </c>
      <c r="AX15" s="80">
        <f t="shared" ref="AX15:BD15" si="4">AX16+AX25+AX57+AX90</f>
        <v>0</v>
      </c>
      <c r="AY15" s="80">
        <f t="shared" si="4"/>
        <v>0</v>
      </c>
      <c r="AZ15" s="80">
        <f t="shared" si="4"/>
        <v>0</v>
      </c>
      <c r="BA15" s="80">
        <f t="shared" si="4"/>
        <v>6528631.0800000001</v>
      </c>
      <c r="BB15" s="80">
        <f t="shared" si="4"/>
        <v>6622971.9299999997</v>
      </c>
      <c r="BC15" s="80">
        <f t="shared" si="4"/>
        <v>6622971.9299999997</v>
      </c>
      <c r="BD15" s="80">
        <f t="shared" si="4"/>
        <v>0</v>
      </c>
      <c r="BE15" s="80">
        <f t="shared" ref="BE15" si="5">BC15+BD15</f>
        <v>6622971.9299999997</v>
      </c>
      <c r="BF15" s="80">
        <f>BF16+BF25+BF57+BF90</f>
        <v>0</v>
      </c>
      <c r="BG15" s="1" t="e">
        <f>BG16+BG25+BG57+BG90</f>
        <v>#REF!</v>
      </c>
      <c r="BH15" s="1" t="e">
        <f>BH16+BH25+BH57+BH90</f>
        <v>#REF!</v>
      </c>
      <c r="BI15" s="1" t="e">
        <f>BI16+BI25+BI57+BI90</f>
        <v>#REF!</v>
      </c>
      <c r="BJ15" s="1" t="e">
        <f>BJ16+BJ25+BJ57+BJ90</f>
        <v>#REF!</v>
      </c>
    </row>
    <row r="16" spans="1:68" outlineLevel="2">
      <c r="A16" s="81" t="s">
        <v>41</v>
      </c>
      <c r="B16" s="82" t="s">
        <v>2</v>
      </c>
      <c r="C16" s="83" t="s">
        <v>85</v>
      </c>
      <c r="D16" s="83" t="s">
        <v>91</v>
      </c>
      <c r="E16" s="82" t="s">
        <v>100</v>
      </c>
      <c r="F16" s="82"/>
      <c r="G16" s="80" t="e">
        <f>G17+#REF!+#REF!+#REF!+#REF!</f>
        <v>#REF!</v>
      </c>
      <c r="H16" s="80" t="e">
        <f>H17+#REF!+#REF!+#REF!+#REF!+#REF!</f>
        <v>#REF!</v>
      </c>
      <c r="I16" s="80" t="e">
        <f>I17+#REF!+#REF!+#REF!+#REF!+#REF!</f>
        <v>#REF!</v>
      </c>
      <c r="J16" s="80" t="e">
        <f>J17+#REF!+#REF!+#REF!+#REF!+#REF!</f>
        <v>#REF!</v>
      </c>
      <c r="K16" s="85" t="e">
        <f>K17+#REF!+#REF!+#REF!+#REF!+#REF!</f>
        <v>#REF!</v>
      </c>
      <c r="L16" s="85" t="e">
        <f>L17+#REF!+#REF!+#REF!+#REF!+#REF!</f>
        <v>#REF!</v>
      </c>
      <c r="M16" s="85" t="e">
        <f>M17+#REF!+#REF!+#REF!+#REF!+#REF!</f>
        <v>#REF!</v>
      </c>
      <c r="N16" s="85" t="e">
        <f>N17+#REF!+#REF!+#REF!+#REF!+#REF!</f>
        <v>#REF!</v>
      </c>
      <c r="O16" s="85" t="e">
        <f>O17+#REF!+#REF!+#REF!+#REF!+#REF!</f>
        <v>#REF!</v>
      </c>
      <c r="P16" s="85" t="e">
        <f>P17+#REF!+#REF!+#REF!+#REF!+#REF!</f>
        <v>#REF!</v>
      </c>
      <c r="Q16" s="85" t="e">
        <f>Q17+#REF!+#REF!+#REF!+#REF!+#REF!</f>
        <v>#REF!</v>
      </c>
      <c r="R16" s="85" t="e">
        <f>R17+#REF!+#REF!+#REF!+#REF!+#REF!</f>
        <v>#REF!</v>
      </c>
      <c r="S16" s="85" t="e">
        <f>S17+#REF!+#REF!+#REF!+#REF!+#REF!</f>
        <v>#REF!</v>
      </c>
      <c r="T16" s="80" t="e">
        <f>T17+#REF!+#REF!+#REF!+#REF!+#REF!</f>
        <v>#REF!</v>
      </c>
      <c r="U16" s="80" t="e">
        <f>U17+#REF!+#REF!+#REF!+#REF!+#REF!</f>
        <v>#REF!</v>
      </c>
      <c r="V16" s="84" t="e">
        <f>V17+#REF!+#REF!+#REF!+#REF!+#REF!</f>
        <v>#REF!</v>
      </c>
      <c r="W16" s="84" t="e">
        <f>W17+#REF!+#REF!+#REF!+#REF!+#REF!</f>
        <v>#REF!</v>
      </c>
      <c r="X16" s="84" t="e">
        <f>X17+#REF!+#REF!+#REF!+#REF!+#REF!</f>
        <v>#REF!</v>
      </c>
      <c r="Y16" s="84" t="e">
        <f>Y17+#REF!+#REF!+#REF!+#REF!+#REF!</f>
        <v>#REF!</v>
      </c>
      <c r="Z16" s="84" t="e">
        <f>Z17+#REF!+#REF!+#REF!+#REF!+#REF!</f>
        <v>#REF!</v>
      </c>
      <c r="AA16" s="80" t="e">
        <f>AA17+#REF!+#REF!+#REF!+#REF!+#REF!</f>
        <v>#REF!</v>
      </c>
      <c r="AB16" s="80" t="e">
        <f>AB17+#REF!+#REF!+#REF!+#REF!+#REF!</f>
        <v>#REF!</v>
      </c>
      <c r="AC16" s="84" t="e">
        <f>AC17+#REF!+#REF!+#REF!+#REF!+#REF!</f>
        <v>#REF!</v>
      </c>
      <c r="AD16" s="84" t="e">
        <f>AD17+#REF!+#REF!+#REF!+#REF!+#REF!</f>
        <v>#REF!</v>
      </c>
      <c r="AE16" s="84" t="e">
        <f>AE17+#REF!+#REF!+#REF!+#REF!+#REF!</f>
        <v>#REF!</v>
      </c>
      <c r="AF16" s="84" t="e">
        <f>AF17+#REF!+#REF!+#REF!+#REF!+#REF!</f>
        <v>#REF!</v>
      </c>
      <c r="AG16" s="84" t="e">
        <f>AG17+#REF!+#REF!+#REF!+#REF!+#REF!</f>
        <v>#REF!</v>
      </c>
      <c r="AH16" s="84" t="e">
        <f>AH17+#REF!+#REF!+#REF!+#REF!+#REF!</f>
        <v>#REF!</v>
      </c>
      <c r="AI16" s="84" t="e">
        <f>AI17+#REF!+#REF!+#REF!+#REF!+#REF!</f>
        <v>#REF!</v>
      </c>
      <c r="AJ16" s="84" t="e">
        <f>AJ17+#REF!+#REF!+#REF!+#REF!+#REF!</f>
        <v>#REF!</v>
      </c>
      <c r="AK16" s="80" t="e">
        <f>AK17+#REF!+#REF!+#REF!+#REF!+#REF!</f>
        <v>#REF!</v>
      </c>
      <c r="AL16" s="80">
        <f>AL17</f>
        <v>-300000</v>
      </c>
      <c r="AM16" s="80">
        <f t="shared" ref="AM16:BF16" si="6">AM17</f>
        <v>-240000</v>
      </c>
      <c r="AN16" s="80">
        <f t="shared" si="6"/>
        <v>-60000</v>
      </c>
      <c r="AO16" s="80">
        <f t="shared" si="6"/>
        <v>0</v>
      </c>
      <c r="AP16" s="80">
        <f t="shared" si="6"/>
        <v>0</v>
      </c>
      <c r="AQ16" s="80">
        <f t="shared" si="6"/>
        <v>0</v>
      </c>
      <c r="AR16" s="80">
        <f t="shared" si="6"/>
        <v>0</v>
      </c>
      <c r="AS16" s="80">
        <f t="shared" si="6"/>
        <v>0</v>
      </c>
      <c r="AT16" s="80">
        <f t="shared" si="6"/>
        <v>0</v>
      </c>
      <c r="AU16" s="80">
        <f t="shared" si="6"/>
        <v>0</v>
      </c>
      <c r="AV16" s="80">
        <f t="shared" si="6"/>
        <v>0</v>
      </c>
      <c r="AW16" s="80">
        <f t="shared" si="6"/>
        <v>0</v>
      </c>
      <c r="AX16" s="80">
        <f t="shared" si="6"/>
        <v>0</v>
      </c>
      <c r="AY16" s="80">
        <f t="shared" si="6"/>
        <v>0</v>
      </c>
      <c r="AZ16" s="80">
        <f t="shared" si="6"/>
        <v>0</v>
      </c>
      <c r="BA16" s="80">
        <f t="shared" si="6"/>
        <v>0</v>
      </c>
      <c r="BB16" s="80">
        <f t="shared" si="6"/>
        <v>0</v>
      </c>
      <c r="BC16" s="80">
        <f t="shared" si="6"/>
        <v>0</v>
      </c>
      <c r="BD16" s="80">
        <f t="shared" si="6"/>
        <v>0</v>
      </c>
      <c r="BE16" s="80">
        <f t="shared" si="6"/>
        <v>0</v>
      </c>
      <c r="BF16" s="80">
        <f t="shared" si="6"/>
        <v>0</v>
      </c>
      <c r="BG16" s="1" t="e">
        <f>BG17+#REF!+#REF!+#REF!+#REF!+#REF!</f>
        <v>#REF!</v>
      </c>
      <c r="BH16" s="1" t="e">
        <f>BH17+#REF!+#REF!+#REF!+#REF!+#REF!</f>
        <v>#REF!</v>
      </c>
      <c r="BI16" s="1" t="e">
        <f>BI17+#REF!+#REF!+#REF!+#REF!+#REF!</f>
        <v>#REF!</v>
      </c>
      <c r="BJ16" s="1" t="e">
        <f>BJ17+#REF!+#REF!+#REF!+#REF!+#REF!</f>
        <v>#REF!</v>
      </c>
    </row>
    <row r="17" spans="1:63" ht="25.5" outlineLevel="3">
      <c r="A17" s="81" t="s">
        <v>42</v>
      </c>
      <c r="B17" s="82" t="s">
        <v>2</v>
      </c>
      <c r="C17" s="83" t="s">
        <v>85</v>
      </c>
      <c r="D17" s="83" t="s">
        <v>91</v>
      </c>
      <c r="E17" s="82" t="s">
        <v>97</v>
      </c>
      <c r="F17" s="82"/>
      <c r="G17" s="80" t="e">
        <f>#REF!+G19</f>
        <v>#REF!</v>
      </c>
      <c r="H17" s="80" t="e">
        <f>#REF!+H19+#REF!</f>
        <v>#REF!</v>
      </c>
      <c r="I17" s="80" t="e">
        <f>#REF!+I19+#REF!</f>
        <v>#REF!</v>
      </c>
      <c r="J17" s="80" t="e">
        <f>#REF!+J19+#REF!</f>
        <v>#REF!</v>
      </c>
      <c r="K17" s="80" t="e">
        <f>#REF!+K19+#REF!</f>
        <v>#REF!</v>
      </c>
      <c r="L17" s="80" t="e">
        <f>#REF!+L19+#REF!</f>
        <v>#REF!</v>
      </c>
      <c r="M17" s="80" t="e">
        <f>#REF!+M19+#REF!</f>
        <v>#REF!</v>
      </c>
      <c r="N17" s="80" t="e">
        <f>#REF!+N19+#REF!</f>
        <v>#REF!</v>
      </c>
      <c r="O17" s="80" t="e">
        <f>#REF!+O19+#REF!</f>
        <v>#REF!</v>
      </c>
      <c r="P17" s="80" t="e">
        <f>#REF!+P19+#REF!</f>
        <v>#REF!</v>
      </c>
      <c r="Q17" s="80" t="e">
        <f>#REF!+Q19+#REF!</f>
        <v>#REF!</v>
      </c>
      <c r="R17" s="80" t="e">
        <f>#REF!+R19+#REF!</f>
        <v>#REF!</v>
      </c>
      <c r="S17" s="80" t="e">
        <f>#REF!+S19+#REF!</f>
        <v>#REF!</v>
      </c>
      <c r="T17" s="80" t="e">
        <f>#REF!+T19+#REF!</f>
        <v>#REF!</v>
      </c>
      <c r="U17" s="80" t="e">
        <f>#REF!+U19+#REF!</f>
        <v>#REF!</v>
      </c>
      <c r="V17" s="84" t="e">
        <f>#REF!+V19+#REF!</f>
        <v>#REF!</v>
      </c>
      <c r="W17" s="84" t="e">
        <f>#REF!+W19+#REF!</f>
        <v>#REF!</v>
      </c>
      <c r="X17" s="84" t="e">
        <f>#REF!+X19+#REF!</f>
        <v>#REF!</v>
      </c>
      <c r="Y17" s="84" t="e">
        <f>#REF!+Y19+#REF!</f>
        <v>#REF!</v>
      </c>
      <c r="Z17" s="84" t="e">
        <f>#REF!+Z19+#REF!</f>
        <v>#REF!</v>
      </c>
      <c r="AA17" s="80" t="e">
        <f>#REF!+AA19+#REF!</f>
        <v>#REF!</v>
      </c>
      <c r="AB17" s="80" t="e">
        <f>#REF!+AB19+#REF!</f>
        <v>#REF!</v>
      </c>
      <c r="AC17" s="84" t="e">
        <f>#REF!+AC19+#REF!</f>
        <v>#REF!</v>
      </c>
      <c r="AD17" s="84" t="e">
        <f>#REF!+AD19+#REF!</f>
        <v>#REF!</v>
      </c>
      <c r="AE17" s="84" t="e">
        <f>#REF!+AE19+#REF!</f>
        <v>#REF!</v>
      </c>
      <c r="AF17" s="84" t="e">
        <f>#REF!+AF19+#REF!</f>
        <v>#REF!</v>
      </c>
      <c r="AG17" s="84" t="e">
        <f>#REF!+AG19+#REF!</f>
        <v>#REF!</v>
      </c>
      <c r="AH17" s="84" t="e">
        <f>#REF!+AH19+#REF!</f>
        <v>#REF!</v>
      </c>
      <c r="AI17" s="84" t="e">
        <f>#REF!+AI19+#REF!</f>
        <v>#REF!</v>
      </c>
      <c r="AJ17" s="84" t="e">
        <f>#REF!+AJ19+#REF!</f>
        <v>#REF!</v>
      </c>
      <c r="AK17" s="80" t="e">
        <f>#REF!+AK19+#REF!</f>
        <v>#REF!</v>
      </c>
      <c r="AL17" s="80">
        <f>AL19</f>
        <v>-300000</v>
      </c>
      <c r="AM17" s="80">
        <f t="shared" ref="AM17:BF17" si="7">AM19</f>
        <v>-240000</v>
      </c>
      <c r="AN17" s="80">
        <f t="shared" si="7"/>
        <v>-60000</v>
      </c>
      <c r="AO17" s="80">
        <f t="shared" si="7"/>
        <v>0</v>
      </c>
      <c r="AP17" s="80">
        <f t="shared" si="7"/>
        <v>0</v>
      </c>
      <c r="AQ17" s="80">
        <f t="shared" si="7"/>
        <v>0</v>
      </c>
      <c r="AR17" s="80">
        <f t="shared" si="7"/>
        <v>0</v>
      </c>
      <c r="AS17" s="80">
        <f t="shared" si="7"/>
        <v>0</v>
      </c>
      <c r="AT17" s="80">
        <f t="shared" si="7"/>
        <v>0</v>
      </c>
      <c r="AU17" s="80">
        <f t="shared" si="7"/>
        <v>0</v>
      </c>
      <c r="AV17" s="80">
        <f t="shared" si="7"/>
        <v>0</v>
      </c>
      <c r="AW17" s="80">
        <f t="shared" si="7"/>
        <v>0</v>
      </c>
      <c r="AX17" s="80">
        <f t="shared" si="7"/>
        <v>0</v>
      </c>
      <c r="AY17" s="80">
        <f t="shared" si="7"/>
        <v>0</v>
      </c>
      <c r="AZ17" s="80">
        <f t="shared" si="7"/>
        <v>0</v>
      </c>
      <c r="BA17" s="80">
        <f t="shared" si="7"/>
        <v>0</v>
      </c>
      <c r="BB17" s="80">
        <f t="shared" si="7"/>
        <v>0</v>
      </c>
      <c r="BC17" s="80">
        <f t="shared" si="7"/>
        <v>0</v>
      </c>
      <c r="BD17" s="80">
        <f t="shared" si="7"/>
        <v>0</v>
      </c>
      <c r="BE17" s="80">
        <f t="shared" si="7"/>
        <v>0</v>
      </c>
      <c r="BF17" s="80">
        <f t="shared" si="7"/>
        <v>0</v>
      </c>
      <c r="BG17" s="1" t="e">
        <f>#REF!+BG19+#REF!</f>
        <v>#REF!</v>
      </c>
      <c r="BH17" s="1" t="e">
        <f>#REF!+BH19+#REF!</f>
        <v>#REF!</v>
      </c>
      <c r="BI17" s="1" t="e">
        <f>#REF!+BI19+#REF!</f>
        <v>#REF!</v>
      </c>
      <c r="BJ17" s="1" t="e">
        <f>#REF!+BJ19+#REF!</f>
        <v>#REF!</v>
      </c>
    </row>
    <row r="18" spans="1:63" hidden="1" outlineLevel="6">
      <c r="A18" s="81" t="s">
        <v>18</v>
      </c>
      <c r="B18" s="82" t="s">
        <v>2</v>
      </c>
      <c r="C18" s="83" t="s">
        <v>85</v>
      </c>
      <c r="D18" s="83" t="s">
        <v>91</v>
      </c>
      <c r="E18" s="82" t="s">
        <v>97</v>
      </c>
      <c r="F18" s="82" t="s">
        <v>19</v>
      </c>
      <c r="G18" s="80">
        <v>28506.85</v>
      </c>
      <c r="H18" s="80">
        <v>0</v>
      </c>
      <c r="I18" s="80">
        <v>0</v>
      </c>
      <c r="J18" s="80">
        <f>SUM(K18:R18)</f>
        <v>449760</v>
      </c>
      <c r="K18" s="85">
        <v>449760</v>
      </c>
      <c r="L18" s="85">
        <v>0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85">
        <v>0</v>
      </c>
      <c r="S18" s="85">
        <v>0</v>
      </c>
      <c r="T18" s="80">
        <f>I18+J18</f>
        <v>449760</v>
      </c>
      <c r="U18" s="80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0">
        <f>T18+U18</f>
        <v>449760</v>
      </c>
      <c r="AB18" s="80">
        <f t="shared" ref="AB18" si="8">SUM(AC18:AJ18)</f>
        <v>14464</v>
      </c>
      <c r="AC18" s="86">
        <v>14464</v>
      </c>
      <c r="AD18" s="86"/>
      <c r="AE18" s="86"/>
      <c r="AF18" s="86"/>
      <c r="AG18" s="86"/>
      <c r="AH18" s="86"/>
      <c r="AI18" s="86"/>
      <c r="AJ18" s="86"/>
      <c r="AK18" s="80">
        <f t="shared" ref="AK18" si="9">AA18+AB18</f>
        <v>464224</v>
      </c>
      <c r="AL18" s="80">
        <f>SUM(AM18:AQ18)</f>
        <v>0</v>
      </c>
      <c r="AM18" s="80">
        <v>0</v>
      </c>
      <c r="AN18" s="80">
        <v>0</v>
      </c>
      <c r="AO18" s="80">
        <v>0</v>
      </c>
      <c r="AP18" s="80">
        <v>0</v>
      </c>
      <c r="AQ18" s="80">
        <v>0</v>
      </c>
      <c r="AR18" s="80">
        <f>AK18+AL18</f>
        <v>464224</v>
      </c>
      <c r="AS18" s="80">
        <v>0</v>
      </c>
      <c r="AT18" s="80">
        <v>0</v>
      </c>
      <c r="AU18" s="80">
        <v>0</v>
      </c>
      <c r="AV18" s="80">
        <v>0</v>
      </c>
      <c r="AW18" s="80">
        <f t="shared" ref="AW18:AW20" si="10">AT18+AU18</f>
        <v>0</v>
      </c>
      <c r="AX18" s="80">
        <v>0</v>
      </c>
      <c r="AY18" s="80">
        <v>0</v>
      </c>
      <c r="AZ18" s="80">
        <v>0</v>
      </c>
      <c r="BA18" s="80">
        <v>0</v>
      </c>
      <c r="BB18" s="80">
        <v>0</v>
      </c>
      <c r="BC18" s="80">
        <v>0</v>
      </c>
      <c r="BD18" s="80">
        <v>0</v>
      </c>
      <c r="BE18" s="80">
        <f t="shared" ref="BE18:BE21" si="11">BC18+BD18</f>
        <v>0</v>
      </c>
      <c r="BF18" s="80">
        <v>0</v>
      </c>
      <c r="BG18" s="1">
        <v>0</v>
      </c>
      <c r="BH18" s="1">
        <v>0</v>
      </c>
      <c r="BI18" s="1">
        <v>0</v>
      </c>
      <c r="BJ18" s="1">
        <v>0</v>
      </c>
    </row>
    <row r="19" spans="1:63" ht="38.25" customHeight="1" outlineLevel="4" collapsed="1">
      <c r="A19" s="81" t="s">
        <v>43</v>
      </c>
      <c r="B19" s="82" t="s">
        <v>2</v>
      </c>
      <c r="C19" s="83" t="s">
        <v>85</v>
      </c>
      <c r="D19" s="83" t="s">
        <v>91</v>
      </c>
      <c r="E19" s="82" t="s">
        <v>97</v>
      </c>
      <c r="F19" s="82" t="s">
        <v>44</v>
      </c>
      <c r="G19" s="80">
        <f t="shared" ref="G19:BJ20" si="12">G20</f>
        <v>1332079.1499999999</v>
      </c>
      <c r="H19" s="80">
        <f t="shared" si="12"/>
        <v>0</v>
      </c>
      <c r="I19" s="80">
        <f t="shared" si="12"/>
        <v>0</v>
      </c>
      <c r="J19" s="80">
        <f t="shared" si="12"/>
        <v>0</v>
      </c>
      <c r="K19" s="85">
        <f t="shared" si="12"/>
        <v>0</v>
      </c>
      <c r="L19" s="85">
        <f t="shared" si="12"/>
        <v>0</v>
      </c>
      <c r="M19" s="85">
        <f t="shared" si="12"/>
        <v>0</v>
      </c>
      <c r="N19" s="85">
        <f t="shared" si="12"/>
        <v>0</v>
      </c>
      <c r="O19" s="85">
        <f t="shared" si="12"/>
        <v>0</v>
      </c>
      <c r="P19" s="85">
        <f t="shared" si="12"/>
        <v>0</v>
      </c>
      <c r="Q19" s="85">
        <f t="shared" si="12"/>
        <v>0</v>
      </c>
      <c r="R19" s="85">
        <f t="shared" si="12"/>
        <v>0</v>
      </c>
      <c r="S19" s="85">
        <f t="shared" si="12"/>
        <v>0</v>
      </c>
      <c r="T19" s="80">
        <f t="shared" si="12"/>
        <v>0</v>
      </c>
      <c r="U19" s="80">
        <f t="shared" si="12"/>
        <v>0</v>
      </c>
      <c r="V19" s="84">
        <f t="shared" si="12"/>
        <v>0</v>
      </c>
      <c r="W19" s="84">
        <f t="shared" si="12"/>
        <v>0</v>
      </c>
      <c r="X19" s="84">
        <f t="shared" si="12"/>
        <v>0</v>
      </c>
      <c r="Y19" s="84">
        <f t="shared" si="12"/>
        <v>0</v>
      </c>
      <c r="Z19" s="84">
        <f t="shared" si="12"/>
        <v>0</v>
      </c>
      <c r="AA19" s="80">
        <f t="shared" si="12"/>
        <v>0</v>
      </c>
      <c r="AB19" s="80">
        <f t="shared" si="12"/>
        <v>300000</v>
      </c>
      <c r="AC19" s="84">
        <f t="shared" si="12"/>
        <v>300000</v>
      </c>
      <c r="AD19" s="84">
        <f t="shared" si="12"/>
        <v>0</v>
      </c>
      <c r="AE19" s="84">
        <f t="shared" si="12"/>
        <v>0</v>
      </c>
      <c r="AF19" s="84">
        <f t="shared" si="12"/>
        <v>0</v>
      </c>
      <c r="AG19" s="84">
        <f t="shared" si="12"/>
        <v>0</v>
      </c>
      <c r="AH19" s="84">
        <f t="shared" si="12"/>
        <v>0</v>
      </c>
      <c r="AI19" s="84">
        <f t="shared" si="12"/>
        <v>0</v>
      </c>
      <c r="AJ19" s="84">
        <f t="shared" si="12"/>
        <v>0</v>
      </c>
      <c r="AK19" s="80">
        <f t="shared" si="12"/>
        <v>300000</v>
      </c>
      <c r="AL19" s="80">
        <f t="shared" si="12"/>
        <v>-300000</v>
      </c>
      <c r="AM19" s="80">
        <f t="shared" si="12"/>
        <v>-240000</v>
      </c>
      <c r="AN19" s="80">
        <f t="shared" si="12"/>
        <v>-60000</v>
      </c>
      <c r="AO19" s="80">
        <f t="shared" si="12"/>
        <v>0</v>
      </c>
      <c r="AP19" s="80">
        <f t="shared" si="12"/>
        <v>0</v>
      </c>
      <c r="AQ19" s="80">
        <f t="shared" si="12"/>
        <v>0</v>
      </c>
      <c r="AR19" s="80">
        <f t="shared" si="12"/>
        <v>0</v>
      </c>
      <c r="AS19" s="80">
        <f t="shared" si="12"/>
        <v>0</v>
      </c>
      <c r="AT19" s="80">
        <f t="shared" si="12"/>
        <v>0</v>
      </c>
      <c r="AU19" s="80">
        <f t="shared" si="12"/>
        <v>0</v>
      </c>
      <c r="AV19" s="80">
        <f t="shared" si="12"/>
        <v>0</v>
      </c>
      <c r="AW19" s="80">
        <f t="shared" si="10"/>
        <v>0</v>
      </c>
      <c r="AX19" s="80">
        <f t="shared" si="12"/>
        <v>0</v>
      </c>
      <c r="AY19" s="80">
        <f t="shared" si="12"/>
        <v>0</v>
      </c>
      <c r="AZ19" s="80">
        <f t="shared" si="12"/>
        <v>0</v>
      </c>
      <c r="BA19" s="80">
        <f t="shared" si="12"/>
        <v>0</v>
      </c>
      <c r="BB19" s="80">
        <f t="shared" si="12"/>
        <v>0</v>
      </c>
      <c r="BC19" s="80">
        <f t="shared" si="12"/>
        <v>0</v>
      </c>
      <c r="BD19" s="80">
        <f t="shared" si="12"/>
        <v>0</v>
      </c>
      <c r="BE19" s="80">
        <f t="shared" si="11"/>
        <v>0</v>
      </c>
      <c r="BF19" s="80">
        <f t="shared" si="12"/>
        <v>0</v>
      </c>
      <c r="BG19" s="1">
        <f t="shared" si="12"/>
        <v>0</v>
      </c>
      <c r="BH19" s="1">
        <f t="shared" si="12"/>
        <v>0</v>
      </c>
      <c r="BI19" s="1">
        <f t="shared" si="12"/>
        <v>0</v>
      </c>
      <c r="BJ19" s="1">
        <f t="shared" si="12"/>
        <v>0</v>
      </c>
    </row>
    <row r="20" spans="1:63" ht="15" customHeight="1" outlineLevel="5">
      <c r="A20" s="81" t="s">
        <v>45</v>
      </c>
      <c r="B20" s="82" t="s">
        <v>2</v>
      </c>
      <c r="C20" s="83" t="s">
        <v>85</v>
      </c>
      <c r="D20" s="83" t="s">
        <v>91</v>
      </c>
      <c r="E20" s="82" t="s">
        <v>97</v>
      </c>
      <c r="F20" s="82" t="s">
        <v>46</v>
      </c>
      <c r="G20" s="80">
        <f t="shared" si="12"/>
        <v>1332079.1499999999</v>
      </c>
      <c r="H20" s="80">
        <f t="shared" si="12"/>
        <v>0</v>
      </c>
      <c r="I20" s="80">
        <f t="shared" si="12"/>
        <v>0</v>
      </c>
      <c r="J20" s="80">
        <f t="shared" si="12"/>
        <v>0</v>
      </c>
      <c r="K20" s="85">
        <f t="shared" si="12"/>
        <v>0</v>
      </c>
      <c r="L20" s="85">
        <f t="shared" si="12"/>
        <v>0</v>
      </c>
      <c r="M20" s="85">
        <f t="shared" si="12"/>
        <v>0</v>
      </c>
      <c r="N20" s="85">
        <f t="shared" si="12"/>
        <v>0</v>
      </c>
      <c r="O20" s="85">
        <f t="shared" si="12"/>
        <v>0</v>
      </c>
      <c r="P20" s="85">
        <f t="shared" si="12"/>
        <v>0</v>
      </c>
      <c r="Q20" s="85">
        <f t="shared" si="12"/>
        <v>0</v>
      </c>
      <c r="R20" s="85">
        <f t="shared" si="12"/>
        <v>0</v>
      </c>
      <c r="S20" s="85">
        <f t="shared" si="12"/>
        <v>0</v>
      </c>
      <c r="T20" s="80">
        <f t="shared" si="12"/>
        <v>0</v>
      </c>
      <c r="U20" s="80">
        <f t="shared" si="12"/>
        <v>0</v>
      </c>
      <c r="V20" s="84">
        <f t="shared" si="12"/>
        <v>0</v>
      </c>
      <c r="W20" s="84">
        <f t="shared" si="12"/>
        <v>0</v>
      </c>
      <c r="X20" s="84">
        <f t="shared" si="12"/>
        <v>0</v>
      </c>
      <c r="Y20" s="84">
        <f t="shared" si="12"/>
        <v>0</v>
      </c>
      <c r="Z20" s="84">
        <f t="shared" si="12"/>
        <v>0</v>
      </c>
      <c r="AA20" s="80">
        <f t="shared" si="12"/>
        <v>0</v>
      </c>
      <c r="AB20" s="80">
        <f t="shared" si="12"/>
        <v>300000</v>
      </c>
      <c r="AC20" s="84">
        <f t="shared" si="12"/>
        <v>300000</v>
      </c>
      <c r="AD20" s="84">
        <f t="shared" si="12"/>
        <v>0</v>
      </c>
      <c r="AE20" s="84">
        <f t="shared" si="12"/>
        <v>0</v>
      </c>
      <c r="AF20" s="84">
        <f t="shared" si="12"/>
        <v>0</v>
      </c>
      <c r="AG20" s="84">
        <f t="shared" si="12"/>
        <v>0</v>
      </c>
      <c r="AH20" s="84">
        <f t="shared" si="12"/>
        <v>0</v>
      </c>
      <c r="AI20" s="84">
        <f t="shared" si="12"/>
        <v>0</v>
      </c>
      <c r="AJ20" s="84">
        <f t="shared" si="12"/>
        <v>0</v>
      </c>
      <c r="AK20" s="80">
        <f t="shared" si="12"/>
        <v>300000</v>
      </c>
      <c r="AL20" s="80">
        <f t="shared" si="12"/>
        <v>-300000</v>
      </c>
      <c r="AM20" s="80">
        <f t="shared" si="12"/>
        <v>-240000</v>
      </c>
      <c r="AN20" s="80">
        <f t="shared" si="12"/>
        <v>-60000</v>
      </c>
      <c r="AO20" s="80">
        <f t="shared" si="12"/>
        <v>0</v>
      </c>
      <c r="AP20" s="80">
        <f t="shared" si="12"/>
        <v>0</v>
      </c>
      <c r="AQ20" s="80">
        <f t="shared" si="12"/>
        <v>0</v>
      </c>
      <c r="AR20" s="80">
        <f t="shared" si="12"/>
        <v>0</v>
      </c>
      <c r="AS20" s="80">
        <f t="shared" si="12"/>
        <v>0</v>
      </c>
      <c r="AT20" s="80">
        <f t="shared" si="12"/>
        <v>0</v>
      </c>
      <c r="AU20" s="80">
        <f t="shared" si="12"/>
        <v>0</v>
      </c>
      <c r="AV20" s="80">
        <f t="shared" si="12"/>
        <v>0</v>
      </c>
      <c r="AW20" s="80">
        <f t="shared" si="10"/>
        <v>0</v>
      </c>
      <c r="AX20" s="80">
        <f t="shared" si="12"/>
        <v>0</v>
      </c>
      <c r="AY20" s="80">
        <f t="shared" si="12"/>
        <v>0</v>
      </c>
      <c r="AZ20" s="80">
        <f t="shared" si="12"/>
        <v>0</v>
      </c>
      <c r="BA20" s="80">
        <f t="shared" si="12"/>
        <v>0</v>
      </c>
      <c r="BB20" s="80">
        <f t="shared" si="12"/>
        <v>0</v>
      </c>
      <c r="BC20" s="80">
        <f t="shared" si="12"/>
        <v>0</v>
      </c>
      <c r="BD20" s="80">
        <f t="shared" si="12"/>
        <v>0</v>
      </c>
      <c r="BE20" s="80">
        <f t="shared" si="11"/>
        <v>0</v>
      </c>
      <c r="BF20" s="80">
        <f t="shared" si="12"/>
        <v>0</v>
      </c>
      <c r="BG20" s="1">
        <f t="shared" si="12"/>
        <v>0</v>
      </c>
      <c r="BH20" s="1">
        <f t="shared" si="12"/>
        <v>0</v>
      </c>
      <c r="BI20" s="1">
        <f t="shared" si="12"/>
        <v>0</v>
      </c>
      <c r="BJ20" s="1">
        <f t="shared" si="12"/>
        <v>0</v>
      </c>
    </row>
    <row r="21" spans="1:63" ht="51" customHeight="1" outlineLevel="6">
      <c r="A21" s="81" t="s">
        <v>47</v>
      </c>
      <c r="B21" s="82" t="s">
        <v>2</v>
      </c>
      <c r="C21" s="83" t="s">
        <v>85</v>
      </c>
      <c r="D21" s="83" t="s">
        <v>91</v>
      </c>
      <c r="E21" s="82" t="s">
        <v>97</v>
      </c>
      <c r="F21" s="82" t="s">
        <v>48</v>
      </c>
      <c r="G21" s="80">
        <v>1332079.1499999999</v>
      </c>
      <c r="H21" s="80">
        <v>0</v>
      </c>
      <c r="I21" s="80">
        <v>0</v>
      </c>
      <c r="J21" s="80">
        <f>SUM(K21:S21)</f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0">
        <f>I21+J21</f>
        <v>0</v>
      </c>
      <c r="U21" s="80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0">
        <f>T21+U21</f>
        <v>0</v>
      </c>
      <c r="AB21" s="80">
        <f t="shared" ref="AB21" si="13">SUM(AC21:AJ21)</f>
        <v>300000</v>
      </c>
      <c r="AC21" s="86">
        <v>300000</v>
      </c>
      <c r="AD21" s="86"/>
      <c r="AE21" s="86"/>
      <c r="AF21" s="86"/>
      <c r="AG21" s="86"/>
      <c r="AH21" s="86"/>
      <c r="AI21" s="86"/>
      <c r="AJ21" s="86"/>
      <c r="AK21" s="80">
        <f t="shared" ref="AK21" si="14">AA21+AB21</f>
        <v>300000</v>
      </c>
      <c r="AL21" s="80">
        <f>SUM(AM21:AQ21)</f>
        <v>-300000</v>
      </c>
      <c r="AM21" s="80">
        <v>-240000</v>
      </c>
      <c r="AN21" s="80">
        <v>-60000</v>
      </c>
      <c r="AO21" s="80">
        <v>0</v>
      </c>
      <c r="AP21" s="80">
        <v>0</v>
      </c>
      <c r="AQ21" s="80">
        <v>0</v>
      </c>
      <c r="AR21" s="80">
        <f>AK21+AL21</f>
        <v>0</v>
      </c>
      <c r="AS21" s="80">
        <v>0</v>
      </c>
      <c r="AT21" s="80">
        <v>0</v>
      </c>
      <c r="AU21" s="80">
        <v>0</v>
      </c>
      <c r="AV21" s="80">
        <v>0</v>
      </c>
      <c r="AW21" s="80">
        <f t="shared" ref="AW21" si="15">AT21+AU21</f>
        <v>0</v>
      </c>
      <c r="AX21" s="80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0</v>
      </c>
      <c r="BD21" s="80">
        <v>0</v>
      </c>
      <c r="BE21" s="80">
        <f t="shared" si="11"/>
        <v>0</v>
      </c>
      <c r="BF21" s="80">
        <v>0</v>
      </c>
      <c r="BG21" s="1">
        <v>0</v>
      </c>
      <c r="BH21" s="1">
        <v>0</v>
      </c>
      <c r="BI21" s="1">
        <v>0</v>
      </c>
      <c r="BJ21" s="1">
        <v>0</v>
      </c>
    </row>
    <row r="22" spans="1:63">
      <c r="A22" s="81" t="s">
        <v>60</v>
      </c>
      <c r="B22" s="82" t="s">
        <v>61</v>
      </c>
      <c r="C22" s="82"/>
      <c r="D22" s="82"/>
      <c r="E22" s="82" t="s">
        <v>100</v>
      </c>
      <c r="F22" s="82"/>
      <c r="G22" s="80" t="e">
        <f>#REF!+G23+G33+G50+G60</f>
        <v>#REF!</v>
      </c>
      <c r="H22" s="80" t="e">
        <f>#REF!+H23+H33+H50+H60</f>
        <v>#REF!</v>
      </c>
      <c r="I22" s="80" t="e">
        <f>#REF!+I23+I33+I50+I60</f>
        <v>#REF!</v>
      </c>
      <c r="J22" s="80" t="e">
        <f>#REF!+J23+J33+J50+J60</f>
        <v>#REF!</v>
      </c>
      <c r="K22" s="80" t="e">
        <f>#REF!+K23+K33+K50+K60</f>
        <v>#REF!</v>
      </c>
      <c r="L22" s="80" t="e">
        <f>#REF!+L23+L33+L50+L60</f>
        <v>#REF!</v>
      </c>
      <c r="M22" s="80" t="e">
        <f>#REF!+M23+M33+M50+M60</f>
        <v>#REF!</v>
      </c>
      <c r="N22" s="80" t="e">
        <f>#REF!+N23+N33+N50+N60</f>
        <v>#REF!</v>
      </c>
      <c r="O22" s="80" t="e">
        <f>#REF!+O23+O33+O50+O60</f>
        <v>#REF!</v>
      </c>
      <c r="P22" s="80" t="e">
        <f>#REF!+P23+P33+P50+P60</f>
        <v>#REF!</v>
      </c>
      <c r="Q22" s="80" t="e">
        <f>#REF!+Q23+Q33+Q50+Q60</f>
        <v>#REF!</v>
      </c>
      <c r="R22" s="80" t="e">
        <f>#REF!+R23+R33+R50+R60</f>
        <v>#REF!</v>
      </c>
      <c r="S22" s="80" t="e">
        <f>#REF!+S23+S33+S50+S60</f>
        <v>#REF!</v>
      </c>
      <c r="T22" s="80" t="e">
        <f>#REF!+T23+T33+T50+T60</f>
        <v>#REF!</v>
      </c>
      <c r="U22" s="80" t="e">
        <f>#REF!+U23+U33+U50+U60</f>
        <v>#REF!</v>
      </c>
      <c r="V22" s="84" t="e">
        <f>#REF!+V23+V33+V50+V60</f>
        <v>#REF!</v>
      </c>
      <c r="W22" s="84" t="e">
        <f>#REF!+W23+W33+W50+W60</f>
        <v>#REF!</v>
      </c>
      <c r="X22" s="84" t="e">
        <f>#REF!+X23+X33+X50+X60</f>
        <v>#REF!</v>
      </c>
      <c r="Y22" s="84" t="e">
        <f>#REF!+Y23+Y33+Y50+Y60</f>
        <v>#REF!</v>
      </c>
      <c r="Z22" s="84" t="e">
        <f>#REF!+Z23+Z33+Z50+Z60</f>
        <v>#REF!</v>
      </c>
      <c r="AA22" s="80" t="e">
        <f>#REF!+AA23+AA33+AA50+AA60</f>
        <v>#REF!</v>
      </c>
      <c r="AB22" s="80" t="e">
        <f>#REF!+AB23+AB33+AB50+AB60</f>
        <v>#REF!</v>
      </c>
      <c r="AC22" s="84" t="e">
        <f>#REF!+AC23+AC33+AC50+AC60</f>
        <v>#REF!</v>
      </c>
      <c r="AD22" s="84" t="e">
        <f>#REF!+AD23+AD33+AD50+AD60</f>
        <v>#REF!</v>
      </c>
      <c r="AE22" s="84" t="e">
        <f>#REF!+AE23+AE33+AE50+AE60</f>
        <v>#REF!</v>
      </c>
      <c r="AF22" s="84" t="e">
        <f>#REF!+AF23+AF33+AF50+AF60</f>
        <v>#REF!</v>
      </c>
      <c r="AG22" s="84" t="e">
        <f>#REF!+AG23+AG33+AG50+AG60</f>
        <v>#REF!</v>
      </c>
      <c r="AH22" s="84" t="e">
        <f>#REF!+AH23+AH33+AH50+AH60</f>
        <v>#REF!</v>
      </c>
      <c r="AI22" s="84" t="e">
        <f>#REF!+AI23+AI33+AI50+AI60</f>
        <v>#REF!</v>
      </c>
      <c r="AJ22" s="84" t="e">
        <f>#REF!+AJ23+AJ33+AJ50+AJ60</f>
        <v>#REF!</v>
      </c>
      <c r="AK22" s="80" t="e">
        <f>#REF!+AK23+AK33+AK50+AK60</f>
        <v>#REF!</v>
      </c>
      <c r="AL22" s="80">
        <f>AL33+AL50+AL60</f>
        <v>33882030.960000001</v>
      </c>
      <c r="AM22" s="80">
        <f t="shared" ref="AM22:BF22" si="16">AM33+AM50+AM60</f>
        <v>33959626.960000001</v>
      </c>
      <c r="AN22" s="80">
        <f t="shared" si="16"/>
        <v>-77596</v>
      </c>
      <c r="AO22" s="80">
        <f t="shared" si="16"/>
        <v>0</v>
      </c>
      <c r="AP22" s="80">
        <f t="shared" si="16"/>
        <v>0</v>
      </c>
      <c r="AQ22" s="80">
        <f t="shared" si="16"/>
        <v>0</v>
      </c>
      <c r="AR22" s="80">
        <f t="shared" si="16"/>
        <v>110494323.01000001</v>
      </c>
      <c r="AS22" s="80">
        <f t="shared" si="16"/>
        <v>29409543</v>
      </c>
      <c r="AT22" s="80">
        <f t="shared" si="16"/>
        <v>29409543</v>
      </c>
      <c r="AU22" s="80">
        <f t="shared" si="16"/>
        <v>0</v>
      </c>
      <c r="AV22" s="80">
        <f t="shared" si="16"/>
        <v>0</v>
      </c>
      <c r="AW22" s="80">
        <f t="shared" si="16"/>
        <v>29409543</v>
      </c>
      <c r="AX22" s="80">
        <f t="shared" si="16"/>
        <v>0</v>
      </c>
      <c r="AY22" s="80">
        <f t="shared" si="16"/>
        <v>0</v>
      </c>
      <c r="AZ22" s="80">
        <f t="shared" si="16"/>
        <v>0</v>
      </c>
      <c r="BA22" s="80">
        <f t="shared" si="16"/>
        <v>29409543</v>
      </c>
      <c r="BB22" s="80">
        <f t="shared" si="16"/>
        <v>29409543</v>
      </c>
      <c r="BC22" s="80">
        <f t="shared" si="16"/>
        <v>29409543</v>
      </c>
      <c r="BD22" s="80">
        <f t="shared" si="16"/>
        <v>0</v>
      </c>
      <c r="BE22" s="80">
        <f t="shared" si="16"/>
        <v>29409543</v>
      </c>
      <c r="BF22" s="80">
        <f t="shared" si="16"/>
        <v>0</v>
      </c>
      <c r="BG22" s="1" t="e">
        <f>#REF!+BG23+BG33+BG50+BG60</f>
        <v>#REF!</v>
      </c>
      <c r="BH22" s="1" t="e">
        <f>#REF!+BH23+BH33+BH50+BH60</f>
        <v>#REF!</v>
      </c>
      <c r="BI22" s="1" t="e">
        <f>#REF!+BI23+BI33+BI50+BI60</f>
        <v>#REF!</v>
      </c>
      <c r="BJ22" s="1" t="e">
        <f>#REF!+BJ23+BJ33+BJ50+BJ60</f>
        <v>#REF!</v>
      </c>
      <c r="BK22" s="31"/>
    </row>
    <row r="23" spans="1:63" ht="21.75" hidden="1" customHeight="1" outlineLevel="1">
      <c r="A23" s="81" t="s">
        <v>35</v>
      </c>
      <c r="B23" s="82" t="s">
        <v>61</v>
      </c>
      <c r="C23" s="83" t="s">
        <v>84</v>
      </c>
      <c r="D23" s="83"/>
      <c r="E23" s="82" t="s">
        <v>100</v>
      </c>
      <c r="F23" s="82"/>
      <c r="G23" s="80">
        <f t="shared" ref="G23:BJ27" si="17">G24</f>
        <v>4000</v>
      </c>
      <c r="H23" s="80">
        <f t="shared" si="17"/>
        <v>100000</v>
      </c>
      <c r="I23" s="80">
        <f t="shared" si="17"/>
        <v>100000</v>
      </c>
      <c r="J23" s="80">
        <f t="shared" si="17"/>
        <v>140000</v>
      </c>
      <c r="K23" s="85">
        <f t="shared" si="17"/>
        <v>140000</v>
      </c>
      <c r="L23" s="85">
        <f t="shared" si="17"/>
        <v>0</v>
      </c>
      <c r="M23" s="85">
        <f t="shared" si="17"/>
        <v>0</v>
      </c>
      <c r="N23" s="85">
        <f t="shared" si="17"/>
        <v>0</v>
      </c>
      <c r="O23" s="85">
        <f t="shared" si="17"/>
        <v>0</v>
      </c>
      <c r="P23" s="85">
        <f t="shared" si="17"/>
        <v>0</v>
      </c>
      <c r="Q23" s="85">
        <f t="shared" si="17"/>
        <v>0</v>
      </c>
      <c r="R23" s="85">
        <f t="shared" si="17"/>
        <v>0</v>
      </c>
      <c r="S23" s="85">
        <f t="shared" si="17"/>
        <v>0</v>
      </c>
      <c r="T23" s="80">
        <f t="shared" si="17"/>
        <v>240000</v>
      </c>
      <c r="U23" s="80">
        <f t="shared" si="17"/>
        <v>0</v>
      </c>
      <c r="V23" s="84">
        <f t="shared" si="17"/>
        <v>0</v>
      </c>
      <c r="W23" s="84">
        <f t="shared" si="17"/>
        <v>0</v>
      </c>
      <c r="X23" s="84">
        <f t="shared" si="17"/>
        <v>0</v>
      </c>
      <c r="Y23" s="84">
        <f t="shared" si="17"/>
        <v>0</v>
      </c>
      <c r="Z23" s="84">
        <f t="shared" si="17"/>
        <v>0</v>
      </c>
      <c r="AA23" s="80">
        <f t="shared" si="17"/>
        <v>240000</v>
      </c>
      <c r="AB23" s="80">
        <f t="shared" si="17"/>
        <v>0</v>
      </c>
      <c r="AC23" s="84">
        <f t="shared" si="17"/>
        <v>0</v>
      </c>
      <c r="AD23" s="84">
        <f t="shared" si="17"/>
        <v>0</v>
      </c>
      <c r="AE23" s="84">
        <f t="shared" si="17"/>
        <v>0</v>
      </c>
      <c r="AF23" s="84">
        <f t="shared" si="17"/>
        <v>0</v>
      </c>
      <c r="AG23" s="84">
        <f t="shared" si="17"/>
        <v>0</v>
      </c>
      <c r="AH23" s="84">
        <f t="shared" si="17"/>
        <v>0</v>
      </c>
      <c r="AI23" s="84">
        <f t="shared" si="17"/>
        <v>0</v>
      </c>
      <c r="AJ23" s="84">
        <f t="shared" si="17"/>
        <v>0</v>
      </c>
      <c r="AK23" s="80">
        <f t="shared" si="17"/>
        <v>240000</v>
      </c>
      <c r="AL23" s="80">
        <f t="shared" si="17"/>
        <v>0</v>
      </c>
      <c r="AM23" s="80">
        <f t="shared" si="17"/>
        <v>0</v>
      </c>
      <c r="AN23" s="80">
        <f t="shared" si="17"/>
        <v>0</v>
      </c>
      <c r="AO23" s="80">
        <f t="shared" si="17"/>
        <v>0</v>
      </c>
      <c r="AP23" s="80">
        <f t="shared" si="17"/>
        <v>0</v>
      </c>
      <c r="AQ23" s="80">
        <f t="shared" si="17"/>
        <v>0</v>
      </c>
      <c r="AR23" s="80">
        <f t="shared" si="17"/>
        <v>240000</v>
      </c>
      <c r="AS23" s="80">
        <f>AS24</f>
        <v>0</v>
      </c>
      <c r="AT23" s="80">
        <f>AT24</f>
        <v>0</v>
      </c>
      <c r="AU23" s="80">
        <f t="shared" si="17"/>
        <v>0</v>
      </c>
      <c r="AV23" s="80">
        <f t="shared" si="17"/>
        <v>0</v>
      </c>
      <c r="AW23" s="80">
        <f t="shared" ref="AW23:AW43" si="18">AT23+AU23</f>
        <v>0</v>
      </c>
      <c r="AX23" s="80">
        <f t="shared" si="17"/>
        <v>0</v>
      </c>
      <c r="AY23" s="80">
        <f t="shared" si="17"/>
        <v>0</v>
      </c>
      <c r="AZ23" s="80">
        <f t="shared" si="17"/>
        <v>0</v>
      </c>
      <c r="BA23" s="80">
        <f t="shared" si="17"/>
        <v>0</v>
      </c>
      <c r="BB23" s="80">
        <f>BB24</f>
        <v>0</v>
      </c>
      <c r="BC23" s="80">
        <f>BC24</f>
        <v>0</v>
      </c>
      <c r="BD23" s="80">
        <f t="shared" si="17"/>
        <v>0</v>
      </c>
      <c r="BE23" s="80">
        <f t="shared" ref="BE23:BE33" si="19">BC23+BD23</f>
        <v>0</v>
      </c>
      <c r="BF23" s="80">
        <f t="shared" si="17"/>
        <v>0</v>
      </c>
      <c r="BG23" s="1">
        <f t="shared" si="17"/>
        <v>0</v>
      </c>
      <c r="BH23" s="1">
        <f t="shared" si="17"/>
        <v>0</v>
      </c>
      <c r="BI23" s="1">
        <f t="shared" si="17"/>
        <v>0</v>
      </c>
      <c r="BJ23" s="1">
        <f t="shared" si="17"/>
        <v>0</v>
      </c>
    </row>
    <row r="24" spans="1:63" ht="25.5" hidden="1" outlineLevel="2">
      <c r="A24" s="81" t="s">
        <v>37</v>
      </c>
      <c r="B24" s="82" t="s">
        <v>61</v>
      </c>
      <c r="C24" s="83" t="s">
        <v>84</v>
      </c>
      <c r="D24" s="83" t="s">
        <v>90</v>
      </c>
      <c r="E24" s="82" t="s">
        <v>100</v>
      </c>
      <c r="F24" s="82"/>
      <c r="G24" s="80">
        <f t="shared" si="17"/>
        <v>4000</v>
      </c>
      <c r="H24" s="80">
        <f t="shared" ref="H24:AR24" si="20">H25+H29</f>
        <v>100000</v>
      </c>
      <c r="I24" s="80">
        <f t="shared" si="20"/>
        <v>100000</v>
      </c>
      <c r="J24" s="80">
        <f t="shared" si="20"/>
        <v>140000</v>
      </c>
      <c r="K24" s="85">
        <f t="shared" si="20"/>
        <v>140000</v>
      </c>
      <c r="L24" s="85">
        <f t="shared" si="20"/>
        <v>0</v>
      </c>
      <c r="M24" s="85">
        <f t="shared" si="20"/>
        <v>0</v>
      </c>
      <c r="N24" s="85">
        <f t="shared" si="20"/>
        <v>0</v>
      </c>
      <c r="O24" s="85">
        <f t="shared" si="20"/>
        <v>0</v>
      </c>
      <c r="P24" s="85">
        <f t="shared" si="20"/>
        <v>0</v>
      </c>
      <c r="Q24" s="85">
        <f t="shared" ref="Q24:R24" si="21">Q25+Q29</f>
        <v>0</v>
      </c>
      <c r="R24" s="85">
        <f t="shared" si="21"/>
        <v>0</v>
      </c>
      <c r="S24" s="85">
        <f t="shared" si="20"/>
        <v>0</v>
      </c>
      <c r="T24" s="80">
        <f t="shared" si="20"/>
        <v>240000</v>
      </c>
      <c r="U24" s="80">
        <f t="shared" si="20"/>
        <v>0</v>
      </c>
      <c r="V24" s="84">
        <f t="shared" si="20"/>
        <v>0</v>
      </c>
      <c r="W24" s="84">
        <f t="shared" ref="W24:X24" si="22">W25+W29</f>
        <v>0</v>
      </c>
      <c r="X24" s="84">
        <f t="shared" si="22"/>
        <v>0</v>
      </c>
      <c r="Y24" s="84">
        <f t="shared" ref="Y24:Z24" si="23">Y25+Y29</f>
        <v>0</v>
      </c>
      <c r="Z24" s="84">
        <f t="shared" si="23"/>
        <v>0</v>
      </c>
      <c r="AA24" s="80">
        <f t="shared" si="20"/>
        <v>240000</v>
      </c>
      <c r="AB24" s="80">
        <f t="shared" ref="AB24:AD24" si="24">AB25+AB29</f>
        <v>0</v>
      </c>
      <c r="AC24" s="84">
        <f t="shared" si="24"/>
        <v>0</v>
      </c>
      <c r="AD24" s="84">
        <f t="shared" si="24"/>
        <v>0</v>
      </c>
      <c r="AE24" s="84">
        <f t="shared" si="20"/>
        <v>0</v>
      </c>
      <c r="AF24" s="84">
        <f t="shared" si="20"/>
        <v>0</v>
      </c>
      <c r="AG24" s="84">
        <f t="shared" si="20"/>
        <v>0</v>
      </c>
      <c r="AH24" s="84">
        <f t="shared" ref="AH24:AJ24" si="25">AH25+AH29</f>
        <v>0</v>
      </c>
      <c r="AI24" s="84">
        <f t="shared" si="25"/>
        <v>0</v>
      </c>
      <c r="AJ24" s="84">
        <f t="shared" si="25"/>
        <v>0</v>
      </c>
      <c r="AK24" s="80">
        <f t="shared" si="20"/>
        <v>240000</v>
      </c>
      <c r="AL24" s="80">
        <f t="shared" ref="AL24:AQ24" si="26">AL25+AL29</f>
        <v>0</v>
      </c>
      <c r="AM24" s="80">
        <f t="shared" ref="AM24:AO24" si="27">AM25+AM29</f>
        <v>0</v>
      </c>
      <c r="AN24" s="80">
        <f t="shared" si="27"/>
        <v>0</v>
      </c>
      <c r="AO24" s="80">
        <f t="shared" si="27"/>
        <v>0</v>
      </c>
      <c r="AP24" s="80">
        <f t="shared" si="26"/>
        <v>0</v>
      </c>
      <c r="AQ24" s="80">
        <f t="shared" si="26"/>
        <v>0</v>
      </c>
      <c r="AR24" s="80">
        <f t="shared" si="20"/>
        <v>240000</v>
      </c>
      <c r="AS24" s="80">
        <f t="shared" ref="AS24:BB24" si="28">AS25+AS29</f>
        <v>0</v>
      </c>
      <c r="AT24" s="80">
        <f t="shared" ref="AT24:AV24" si="29">AT25+AT29</f>
        <v>0</v>
      </c>
      <c r="AU24" s="80">
        <f t="shared" si="29"/>
        <v>0</v>
      </c>
      <c r="AV24" s="80">
        <f t="shared" si="29"/>
        <v>0</v>
      </c>
      <c r="AW24" s="80">
        <f t="shared" si="18"/>
        <v>0</v>
      </c>
      <c r="AX24" s="80">
        <f t="shared" ref="AX24:AY24" si="30">AX25+AX29</f>
        <v>0</v>
      </c>
      <c r="AY24" s="80">
        <f t="shared" si="30"/>
        <v>0</v>
      </c>
      <c r="AZ24" s="80">
        <f t="shared" ref="AZ24:BA24" si="31">AZ25+AZ29</f>
        <v>0</v>
      </c>
      <c r="BA24" s="80">
        <f t="shared" si="31"/>
        <v>0</v>
      </c>
      <c r="BB24" s="80">
        <f t="shared" si="28"/>
        <v>0</v>
      </c>
      <c r="BC24" s="80">
        <f t="shared" ref="BC24" si="32">BC25+BC29</f>
        <v>0</v>
      </c>
      <c r="BD24" s="80">
        <f t="shared" ref="BD24:BJ24" si="33">BD25+BD29</f>
        <v>0</v>
      </c>
      <c r="BE24" s="80">
        <f t="shared" si="19"/>
        <v>0</v>
      </c>
      <c r="BF24" s="80">
        <f t="shared" ref="BF24:BG24" si="34">BF25+BF29</f>
        <v>0</v>
      </c>
      <c r="BG24" s="1">
        <f t="shared" si="34"/>
        <v>0</v>
      </c>
      <c r="BH24" s="1">
        <f t="shared" ref="BH24" si="35">BH25+BH29</f>
        <v>0</v>
      </c>
      <c r="BI24" s="1">
        <f t="shared" ref="BI24" si="36">BI25+BI29</f>
        <v>0</v>
      </c>
      <c r="BJ24" s="1">
        <f t="shared" si="33"/>
        <v>0</v>
      </c>
    </row>
    <row r="25" spans="1:63" ht="21.75" hidden="1" customHeight="1" outlineLevel="3">
      <c r="A25" s="81" t="s">
        <v>38</v>
      </c>
      <c r="B25" s="82" t="s">
        <v>61</v>
      </c>
      <c r="C25" s="83" t="s">
        <v>84</v>
      </c>
      <c r="D25" s="83" t="s">
        <v>90</v>
      </c>
      <c r="E25" s="82" t="s">
        <v>101</v>
      </c>
      <c r="F25" s="82"/>
      <c r="G25" s="80">
        <f t="shared" si="17"/>
        <v>4000</v>
      </c>
      <c r="H25" s="80">
        <f t="shared" si="17"/>
        <v>0</v>
      </c>
      <c r="I25" s="80">
        <f t="shared" si="17"/>
        <v>0</v>
      </c>
      <c r="J25" s="80">
        <f t="shared" si="17"/>
        <v>0</v>
      </c>
      <c r="K25" s="85">
        <f t="shared" si="17"/>
        <v>0</v>
      </c>
      <c r="L25" s="85">
        <f t="shared" si="17"/>
        <v>0</v>
      </c>
      <c r="M25" s="85">
        <f t="shared" si="17"/>
        <v>0</v>
      </c>
      <c r="N25" s="85">
        <f t="shared" si="17"/>
        <v>0</v>
      </c>
      <c r="O25" s="85">
        <f t="shared" si="17"/>
        <v>0</v>
      </c>
      <c r="P25" s="85">
        <f t="shared" si="17"/>
        <v>0</v>
      </c>
      <c r="Q25" s="85">
        <f t="shared" si="17"/>
        <v>0</v>
      </c>
      <c r="R25" s="85">
        <f t="shared" si="17"/>
        <v>0</v>
      </c>
      <c r="S25" s="85">
        <f t="shared" si="17"/>
        <v>0</v>
      </c>
      <c r="T25" s="80">
        <f t="shared" si="17"/>
        <v>0</v>
      </c>
      <c r="U25" s="80">
        <f t="shared" si="17"/>
        <v>0</v>
      </c>
      <c r="V25" s="84">
        <f t="shared" si="17"/>
        <v>0</v>
      </c>
      <c r="W25" s="84">
        <f t="shared" si="17"/>
        <v>0</v>
      </c>
      <c r="X25" s="84">
        <f t="shared" si="17"/>
        <v>0</v>
      </c>
      <c r="Y25" s="84">
        <f t="shared" si="17"/>
        <v>0</v>
      </c>
      <c r="Z25" s="84">
        <f t="shared" si="17"/>
        <v>0</v>
      </c>
      <c r="AA25" s="80">
        <f t="shared" si="17"/>
        <v>0</v>
      </c>
      <c r="AB25" s="80">
        <f t="shared" si="17"/>
        <v>0</v>
      </c>
      <c r="AC25" s="84">
        <f t="shared" si="17"/>
        <v>0</v>
      </c>
      <c r="AD25" s="84">
        <f t="shared" si="17"/>
        <v>0</v>
      </c>
      <c r="AE25" s="84">
        <f t="shared" si="17"/>
        <v>0</v>
      </c>
      <c r="AF25" s="84">
        <f t="shared" si="17"/>
        <v>0</v>
      </c>
      <c r="AG25" s="84">
        <f t="shared" si="17"/>
        <v>0</v>
      </c>
      <c r="AH25" s="84">
        <f t="shared" si="17"/>
        <v>0</v>
      </c>
      <c r="AI25" s="84">
        <f t="shared" si="17"/>
        <v>0</v>
      </c>
      <c r="AJ25" s="84">
        <f t="shared" si="17"/>
        <v>0</v>
      </c>
      <c r="AK25" s="80">
        <f t="shared" si="17"/>
        <v>0</v>
      </c>
      <c r="AL25" s="80">
        <f t="shared" si="17"/>
        <v>0</v>
      </c>
      <c r="AM25" s="80">
        <f t="shared" si="17"/>
        <v>0</v>
      </c>
      <c r="AN25" s="80">
        <f t="shared" si="17"/>
        <v>0</v>
      </c>
      <c r="AO25" s="80">
        <f t="shared" si="17"/>
        <v>0</v>
      </c>
      <c r="AP25" s="80">
        <f t="shared" si="17"/>
        <v>0</v>
      </c>
      <c r="AQ25" s="80">
        <f t="shared" si="17"/>
        <v>0</v>
      </c>
      <c r="AR25" s="80">
        <f t="shared" si="17"/>
        <v>0</v>
      </c>
      <c r="AS25" s="80">
        <f t="shared" ref="AS25:BC27" si="37">AS26</f>
        <v>0</v>
      </c>
      <c r="AT25" s="80">
        <f t="shared" si="37"/>
        <v>0</v>
      </c>
      <c r="AU25" s="80">
        <f t="shared" si="17"/>
        <v>0</v>
      </c>
      <c r="AV25" s="80">
        <f t="shared" si="17"/>
        <v>0</v>
      </c>
      <c r="AW25" s="80">
        <f t="shared" si="18"/>
        <v>0</v>
      </c>
      <c r="AX25" s="80">
        <f t="shared" si="17"/>
        <v>0</v>
      </c>
      <c r="AY25" s="80">
        <f t="shared" si="17"/>
        <v>0</v>
      </c>
      <c r="AZ25" s="80">
        <f t="shared" si="17"/>
        <v>0</v>
      </c>
      <c r="BA25" s="80">
        <f t="shared" si="17"/>
        <v>0</v>
      </c>
      <c r="BB25" s="80">
        <f t="shared" si="37"/>
        <v>0</v>
      </c>
      <c r="BC25" s="80">
        <f t="shared" si="37"/>
        <v>0</v>
      </c>
      <c r="BD25" s="80">
        <f t="shared" si="17"/>
        <v>0</v>
      </c>
      <c r="BE25" s="80">
        <f t="shared" si="19"/>
        <v>0</v>
      </c>
      <c r="BF25" s="80">
        <f t="shared" si="17"/>
        <v>0</v>
      </c>
      <c r="BG25" s="1">
        <f t="shared" si="17"/>
        <v>0</v>
      </c>
      <c r="BH25" s="1">
        <f t="shared" si="17"/>
        <v>0</v>
      </c>
      <c r="BI25" s="1">
        <f t="shared" si="17"/>
        <v>0</v>
      </c>
      <c r="BJ25" s="1">
        <f t="shared" si="17"/>
        <v>0</v>
      </c>
    </row>
    <row r="26" spans="1:63" ht="21.75" hidden="1" customHeight="1" outlineLevel="4">
      <c r="A26" s="81" t="s">
        <v>14</v>
      </c>
      <c r="B26" s="82" t="s">
        <v>61</v>
      </c>
      <c r="C26" s="83" t="s">
        <v>84</v>
      </c>
      <c r="D26" s="83" t="s">
        <v>90</v>
      </c>
      <c r="E26" s="82" t="s">
        <v>101</v>
      </c>
      <c r="F26" s="82" t="s">
        <v>15</v>
      </c>
      <c r="G26" s="80">
        <f t="shared" si="17"/>
        <v>4000</v>
      </c>
      <c r="H26" s="80">
        <f t="shared" si="17"/>
        <v>0</v>
      </c>
      <c r="I26" s="80">
        <f t="shared" si="17"/>
        <v>0</v>
      </c>
      <c r="J26" s="80">
        <f t="shared" si="17"/>
        <v>0</v>
      </c>
      <c r="K26" s="85">
        <f t="shared" si="17"/>
        <v>0</v>
      </c>
      <c r="L26" s="85">
        <f t="shared" si="17"/>
        <v>0</v>
      </c>
      <c r="M26" s="85">
        <f t="shared" si="17"/>
        <v>0</v>
      </c>
      <c r="N26" s="85">
        <f t="shared" si="17"/>
        <v>0</v>
      </c>
      <c r="O26" s="85">
        <f t="shared" si="17"/>
        <v>0</v>
      </c>
      <c r="P26" s="85">
        <f t="shared" si="17"/>
        <v>0</v>
      </c>
      <c r="Q26" s="85">
        <f t="shared" si="17"/>
        <v>0</v>
      </c>
      <c r="R26" s="85">
        <f t="shared" si="17"/>
        <v>0</v>
      </c>
      <c r="S26" s="85">
        <f t="shared" si="17"/>
        <v>0</v>
      </c>
      <c r="T26" s="80">
        <f t="shared" si="17"/>
        <v>0</v>
      </c>
      <c r="U26" s="80">
        <f t="shared" si="17"/>
        <v>0</v>
      </c>
      <c r="V26" s="84">
        <f t="shared" si="17"/>
        <v>0</v>
      </c>
      <c r="W26" s="84">
        <f t="shared" si="17"/>
        <v>0</v>
      </c>
      <c r="X26" s="84">
        <f t="shared" si="17"/>
        <v>0</v>
      </c>
      <c r="Y26" s="84">
        <f t="shared" si="17"/>
        <v>0</v>
      </c>
      <c r="Z26" s="84">
        <f t="shared" si="17"/>
        <v>0</v>
      </c>
      <c r="AA26" s="80">
        <f t="shared" si="17"/>
        <v>0</v>
      </c>
      <c r="AB26" s="80">
        <f t="shared" si="17"/>
        <v>0</v>
      </c>
      <c r="AC26" s="84">
        <f t="shared" si="17"/>
        <v>0</v>
      </c>
      <c r="AD26" s="84">
        <f t="shared" si="17"/>
        <v>0</v>
      </c>
      <c r="AE26" s="84">
        <f t="shared" si="17"/>
        <v>0</v>
      </c>
      <c r="AF26" s="84">
        <f t="shared" si="17"/>
        <v>0</v>
      </c>
      <c r="AG26" s="84">
        <f t="shared" si="17"/>
        <v>0</v>
      </c>
      <c r="AH26" s="84">
        <f t="shared" si="17"/>
        <v>0</v>
      </c>
      <c r="AI26" s="84">
        <f t="shared" si="17"/>
        <v>0</v>
      </c>
      <c r="AJ26" s="84">
        <f t="shared" si="17"/>
        <v>0</v>
      </c>
      <c r="AK26" s="80">
        <f t="shared" si="17"/>
        <v>0</v>
      </c>
      <c r="AL26" s="80">
        <f t="shared" si="17"/>
        <v>0</v>
      </c>
      <c r="AM26" s="80">
        <f t="shared" si="17"/>
        <v>0</v>
      </c>
      <c r="AN26" s="80">
        <f t="shared" si="17"/>
        <v>0</v>
      </c>
      <c r="AO26" s="80">
        <f t="shared" si="17"/>
        <v>0</v>
      </c>
      <c r="AP26" s="80">
        <f t="shared" si="17"/>
        <v>0</v>
      </c>
      <c r="AQ26" s="80">
        <f t="shared" si="17"/>
        <v>0</v>
      </c>
      <c r="AR26" s="80">
        <f t="shared" si="17"/>
        <v>0</v>
      </c>
      <c r="AS26" s="80">
        <f t="shared" si="37"/>
        <v>0</v>
      </c>
      <c r="AT26" s="80">
        <f t="shared" si="37"/>
        <v>0</v>
      </c>
      <c r="AU26" s="80">
        <f t="shared" si="17"/>
        <v>0</v>
      </c>
      <c r="AV26" s="80">
        <f t="shared" si="17"/>
        <v>0</v>
      </c>
      <c r="AW26" s="80">
        <f t="shared" si="18"/>
        <v>0</v>
      </c>
      <c r="AX26" s="80">
        <f t="shared" si="17"/>
        <v>0</v>
      </c>
      <c r="AY26" s="80">
        <f t="shared" si="17"/>
        <v>0</v>
      </c>
      <c r="AZ26" s="80">
        <f t="shared" si="17"/>
        <v>0</v>
      </c>
      <c r="BA26" s="80">
        <f t="shared" si="17"/>
        <v>0</v>
      </c>
      <c r="BB26" s="80">
        <f t="shared" si="37"/>
        <v>0</v>
      </c>
      <c r="BC26" s="80">
        <f t="shared" si="37"/>
        <v>0</v>
      </c>
      <c r="BD26" s="80">
        <f t="shared" si="17"/>
        <v>0</v>
      </c>
      <c r="BE26" s="80">
        <f t="shared" si="19"/>
        <v>0</v>
      </c>
      <c r="BF26" s="80">
        <f t="shared" si="17"/>
        <v>0</v>
      </c>
      <c r="BG26" s="1">
        <f t="shared" si="17"/>
        <v>0</v>
      </c>
      <c r="BH26" s="1">
        <f t="shared" si="17"/>
        <v>0</v>
      </c>
      <c r="BI26" s="1">
        <f t="shared" si="17"/>
        <v>0</v>
      </c>
      <c r="BJ26" s="1">
        <f t="shared" si="17"/>
        <v>0</v>
      </c>
    </row>
    <row r="27" spans="1:63" ht="21.75" hidden="1" customHeight="1" outlineLevel="5">
      <c r="A27" s="81" t="s">
        <v>16</v>
      </c>
      <c r="B27" s="82" t="s">
        <v>61</v>
      </c>
      <c r="C27" s="83" t="s">
        <v>84</v>
      </c>
      <c r="D27" s="83" t="s">
        <v>90</v>
      </c>
      <c r="E27" s="82" t="s">
        <v>101</v>
      </c>
      <c r="F27" s="82" t="s">
        <v>17</v>
      </c>
      <c r="G27" s="80">
        <f t="shared" si="17"/>
        <v>4000</v>
      </c>
      <c r="H27" s="80">
        <f t="shared" si="17"/>
        <v>0</v>
      </c>
      <c r="I27" s="80">
        <f t="shared" si="17"/>
        <v>0</v>
      </c>
      <c r="J27" s="80">
        <f t="shared" si="17"/>
        <v>0</v>
      </c>
      <c r="K27" s="85">
        <f t="shared" si="17"/>
        <v>0</v>
      </c>
      <c r="L27" s="85">
        <f t="shared" si="17"/>
        <v>0</v>
      </c>
      <c r="M27" s="85">
        <f t="shared" si="17"/>
        <v>0</v>
      </c>
      <c r="N27" s="85">
        <f t="shared" si="17"/>
        <v>0</v>
      </c>
      <c r="O27" s="85">
        <f t="shared" si="17"/>
        <v>0</v>
      </c>
      <c r="P27" s="85">
        <f t="shared" si="17"/>
        <v>0</v>
      </c>
      <c r="Q27" s="85">
        <f t="shared" si="17"/>
        <v>0</v>
      </c>
      <c r="R27" s="85">
        <f t="shared" si="17"/>
        <v>0</v>
      </c>
      <c r="S27" s="85">
        <f t="shared" si="17"/>
        <v>0</v>
      </c>
      <c r="T27" s="80">
        <f t="shared" si="17"/>
        <v>0</v>
      </c>
      <c r="U27" s="80">
        <f t="shared" si="17"/>
        <v>0</v>
      </c>
      <c r="V27" s="84">
        <f t="shared" si="17"/>
        <v>0</v>
      </c>
      <c r="W27" s="84">
        <f t="shared" si="17"/>
        <v>0</v>
      </c>
      <c r="X27" s="84">
        <f t="shared" si="17"/>
        <v>0</v>
      </c>
      <c r="Y27" s="84">
        <f t="shared" si="17"/>
        <v>0</v>
      </c>
      <c r="Z27" s="84">
        <f t="shared" si="17"/>
        <v>0</v>
      </c>
      <c r="AA27" s="80">
        <f t="shared" si="17"/>
        <v>0</v>
      </c>
      <c r="AB27" s="80">
        <f t="shared" si="17"/>
        <v>0</v>
      </c>
      <c r="AC27" s="84">
        <f t="shared" si="17"/>
        <v>0</v>
      </c>
      <c r="AD27" s="84">
        <f t="shared" si="17"/>
        <v>0</v>
      </c>
      <c r="AE27" s="84">
        <f t="shared" si="17"/>
        <v>0</v>
      </c>
      <c r="AF27" s="84">
        <f t="shared" si="17"/>
        <v>0</v>
      </c>
      <c r="AG27" s="84">
        <f t="shared" si="17"/>
        <v>0</v>
      </c>
      <c r="AH27" s="84">
        <f t="shared" si="17"/>
        <v>0</v>
      </c>
      <c r="AI27" s="84">
        <f t="shared" si="17"/>
        <v>0</v>
      </c>
      <c r="AJ27" s="84">
        <f t="shared" si="17"/>
        <v>0</v>
      </c>
      <c r="AK27" s="80">
        <f t="shared" si="17"/>
        <v>0</v>
      </c>
      <c r="AL27" s="80">
        <f t="shared" si="17"/>
        <v>0</v>
      </c>
      <c r="AM27" s="80">
        <f t="shared" si="17"/>
        <v>0</v>
      </c>
      <c r="AN27" s="80">
        <f t="shared" si="17"/>
        <v>0</v>
      </c>
      <c r="AO27" s="80">
        <f t="shared" si="17"/>
        <v>0</v>
      </c>
      <c r="AP27" s="80">
        <f t="shared" si="17"/>
        <v>0</v>
      </c>
      <c r="AQ27" s="80">
        <f t="shared" si="17"/>
        <v>0</v>
      </c>
      <c r="AR27" s="80">
        <f t="shared" si="17"/>
        <v>0</v>
      </c>
      <c r="AS27" s="80">
        <f t="shared" si="37"/>
        <v>0</v>
      </c>
      <c r="AT27" s="80">
        <f t="shared" si="37"/>
        <v>0</v>
      </c>
      <c r="AU27" s="80">
        <f t="shared" si="17"/>
        <v>0</v>
      </c>
      <c r="AV27" s="80">
        <f t="shared" si="17"/>
        <v>0</v>
      </c>
      <c r="AW27" s="80">
        <f t="shared" si="18"/>
        <v>0</v>
      </c>
      <c r="AX27" s="80">
        <f t="shared" si="17"/>
        <v>0</v>
      </c>
      <c r="AY27" s="80">
        <f t="shared" si="17"/>
        <v>0</v>
      </c>
      <c r="AZ27" s="80">
        <f t="shared" si="17"/>
        <v>0</v>
      </c>
      <c r="BA27" s="80">
        <f t="shared" si="17"/>
        <v>0</v>
      </c>
      <c r="BB27" s="80">
        <f t="shared" si="37"/>
        <v>0</v>
      </c>
      <c r="BC27" s="80">
        <f t="shared" si="37"/>
        <v>0</v>
      </c>
      <c r="BD27" s="80">
        <f t="shared" si="17"/>
        <v>0</v>
      </c>
      <c r="BE27" s="80">
        <f t="shared" si="19"/>
        <v>0</v>
      </c>
      <c r="BF27" s="80">
        <f t="shared" si="17"/>
        <v>0</v>
      </c>
      <c r="BG27" s="1">
        <f t="shared" si="17"/>
        <v>0</v>
      </c>
      <c r="BH27" s="1">
        <f t="shared" si="17"/>
        <v>0</v>
      </c>
      <c r="BI27" s="1">
        <f t="shared" si="17"/>
        <v>0</v>
      </c>
      <c r="BJ27" s="1">
        <f t="shared" si="17"/>
        <v>0</v>
      </c>
    </row>
    <row r="28" spans="1:63" ht="21.75" hidden="1" customHeight="1" outlineLevel="6">
      <c r="A28" s="81" t="s">
        <v>18</v>
      </c>
      <c r="B28" s="82" t="s">
        <v>61</v>
      </c>
      <c r="C28" s="83" t="s">
        <v>84</v>
      </c>
      <c r="D28" s="83" t="s">
        <v>90</v>
      </c>
      <c r="E28" s="82" t="s">
        <v>101</v>
      </c>
      <c r="F28" s="82" t="s">
        <v>19</v>
      </c>
      <c r="G28" s="80">
        <v>4000</v>
      </c>
      <c r="H28" s="80">
        <v>0</v>
      </c>
      <c r="I28" s="80">
        <v>0</v>
      </c>
      <c r="J28" s="80">
        <f>K28</f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5">
        <v>0</v>
      </c>
      <c r="R28" s="85">
        <v>0</v>
      </c>
      <c r="S28" s="85">
        <v>0</v>
      </c>
      <c r="T28" s="80">
        <f>I28+J28</f>
        <v>0</v>
      </c>
      <c r="U28" s="80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0">
        <v>0</v>
      </c>
      <c r="AB28" s="80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0">
        <v>0</v>
      </c>
      <c r="AL28" s="80">
        <v>0</v>
      </c>
      <c r="AM28" s="80">
        <v>0</v>
      </c>
      <c r="AN28" s="80">
        <v>0</v>
      </c>
      <c r="AO28" s="80">
        <v>0</v>
      </c>
      <c r="AP28" s="80">
        <v>0</v>
      </c>
      <c r="AQ28" s="80">
        <v>0</v>
      </c>
      <c r="AR28" s="80">
        <v>0</v>
      </c>
      <c r="AS28" s="80">
        <v>0</v>
      </c>
      <c r="AT28" s="80">
        <v>0</v>
      </c>
      <c r="AU28" s="80">
        <v>0</v>
      </c>
      <c r="AV28" s="80">
        <v>0</v>
      </c>
      <c r="AW28" s="80">
        <f t="shared" si="18"/>
        <v>0</v>
      </c>
      <c r="AX28" s="80">
        <v>0</v>
      </c>
      <c r="AY28" s="80">
        <v>0</v>
      </c>
      <c r="AZ28" s="80">
        <v>0</v>
      </c>
      <c r="BA28" s="80">
        <v>0</v>
      </c>
      <c r="BB28" s="80">
        <v>0</v>
      </c>
      <c r="BC28" s="80">
        <v>0</v>
      </c>
      <c r="BD28" s="80">
        <v>0</v>
      </c>
      <c r="BE28" s="80">
        <f t="shared" si="19"/>
        <v>0</v>
      </c>
      <c r="BF28" s="80">
        <v>0</v>
      </c>
      <c r="BG28" s="1">
        <v>0</v>
      </c>
      <c r="BH28" s="1">
        <v>0</v>
      </c>
      <c r="BI28" s="1">
        <v>0</v>
      </c>
      <c r="BJ28" s="1">
        <v>0</v>
      </c>
    </row>
    <row r="29" spans="1:63" ht="38.25" hidden="1" outlineLevel="6">
      <c r="A29" s="81" t="s">
        <v>62</v>
      </c>
      <c r="B29" s="82" t="s">
        <v>61</v>
      </c>
      <c r="C29" s="83" t="s">
        <v>84</v>
      </c>
      <c r="D29" s="83" t="s">
        <v>90</v>
      </c>
      <c r="E29" s="82" t="s">
        <v>102</v>
      </c>
      <c r="F29" s="82"/>
      <c r="G29" s="80"/>
      <c r="H29" s="80">
        <f t="shared" ref="H29:BJ31" si="38">H30</f>
        <v>100000</v>
      </c>
      <c r="I29" s="80">
        <f t="shared" si="38"/>
        <v>100000</v>
      </c>
      <c r="J29" s="80">
        <f t="shared" si="38"/>
        <v>140000</v>
      </c>
      <c r="K29" s="85">
        <f t="shared" si="38"/>
        <v>140000</v>
      </c>
      <c r="L29" s="85">
        <f t="shared" si="38"/>
        <v>0</v>
      </c>
      <c r="M29" s="85">
        <f t="shared" si="38"/>
        <v>0</v>
      </c>
      <c r="N29" s="85">
        <f t="shared" si="38"/>
        <v>0</v>
      </c>
      <c r="O29" s="85">
        <f t="shared" si="38"/>
        <v>0</v>
      </c>
      <c r="P29" s="85">
        <f t="shared" si="38"/>
        <v>0</v>
      </c>
      <c r="Q29" s="85">
        <f t="shared" si="38"/>
        <v>0</v>
      </c>
      <c r="R29" s="85">
        <f t="shared" si="38"/>
        <v>0</v>
      </c>
      <c r="S29" s="85">
        <f t="shared" si="38"/>
        <v>0</v>
      </c>
      <c r="T29" s="80">
        <f t="shared" si="38"/>
        <v>240000</v>
      </c>
      <c r="U29" s="80">
        <f t="shared" si="38"/>
        <v>0</v>
      </c>
      <c r="V29" s="84">
        <f t="shared" si="38"/>
        <v>0</v>
      </c>
      <c r="W29" s="84">
        <f t="shared" si="38"/>
        <v>0</v>
      </c>
      <c r="X29" s="84">
        <f t="shared" si="38"/>
        <v>0</v>
      </c>
      <c r="Y29" s="84">
        <f t="shared" si="38"/>
        <v>0</v>
      </c>
      <c r="Z29" s="84">
        <f t="shared" si="38"/>
        <v>0</v>
      </c>
      <c r="AA29" s="80">
        <f t="shared" si="38"/>
        <v>240000</v>
      </c>
      <c r="AB29" s="80">
        <f t="shared" si="38"/>
        <v>0</v>
      </c>
      <c r="AC29" s="84">
        <f t="shared" si="38"/>
        <v>0</v>
      </c>
      <c r="AD29" s="84">
        <f t="shared" si="38"/>
        <v>0</v>
      </c>
      <c r="AE29" s="84">
        <f t="shared" si="38"/>
        <v>0</v>
      </c>
      <c r="AF29" s="84">
        <f t="shared" si="38"/>
        <v>0</v>
      </c>
      <c r="AG29" s="84">
        <f t="shared" si="38"/>
        <v>0</v>
      </c>
      <c r="AH29" s="84">
        <f t="shared" si="38"/>
        <v>0</v>
      </c>
      <c r="AI29" s="84">
        <f t="shared" si="38"/>
        <v>0</v>
      </c>
      <c r="AJ29" s="84">
        <f t="shared" si="38"/>
        <v>0</v>
      </c>
      <c r="AK29" s="80">
        <f t="shared" si="38"/>
        <v>240000</v>
      </c>
      <c r="AL29" s="80">
        <f t="shared" si="38"/>
        <v>0</v>
      </c>
      <c r="AM29" s="80">
        <f t="shared" si="38"/>
        <v>0</v>
      </c>
      <c r="AN29" s="80">
        <f t="shared" si="38"/>
        <v>0</v>
      </c>
      <c r="AO29" s="80">
        <f t="shared" si="38"/>
        <v>0</v>
      </c>
      <c r="AP29" s="80">
        <f t="shared" si="38"/>
        <v>0</v>
      </c>
      <c r="AQ29" s="80">
        <f t="shared" si="38"/>
        <v>0</v>
      </c>
      <c r="AR29" s="80">
        <f t="shared" si="38"/>
        <v>240000</v>
      </c>
      <c r="AS29" s="80">
        <f t="shared" ref="AS29:BC31" si="39">AS30</f>
        <v>0</v>
      </c>
      <c r="AT29" s="80">
        <f t="shared" si="39"/>
        <v>0</v>
      </c>
      <c r="AU29" s="80">
        <f t="shared" si="38"/>
        <v>0</v>
      </c>
      <c r="AV29" s="80">
        <f t="shared" si="38"/>
        <v>0</v>
      </c>
      <c r="AW29" s="80">
        <f t="shared" si="18"/>
        <v>0</v>
      </c>
      <c r="AX29" s="80">
        <f t="shared" si="38"/>
        <v>0</v>
      </c>
      <c r="AY29" s="80">
        <f t="shared" si="38"/>
        <v>0</v>
      </c>
      <c r="AZ29" s="80">
        <f t="shared" si="38"/>
        <v>0</v>
      </c>
      <c r="BA29" s="80">
        <f t="shared" si="38"/>
        <v>0</v>
      </c>
      <c r="BB29" s="80">
        <f t="shared" si="39"/>
        <v>0</v>
      </c>
      <c r="BC29" s="80">
        <f t="shared" si="39"/>
        <v>0</v>
      </c>
      <c r="BD29" s="80">
        <f t="shared" si="38"/>
        <v>0</v>
      </c>
      <c r="BE29" s="80">
        <f t="shared" si="19"/>
        <v>0</v>
      </c>
      <c r="BF29" s="80">
        <f t="shared" si="38"/>
        <v>0</v>
      </c>
      <c r="BG29" s="1">
        <f t="shared" si="38"/>
        <v>0</v>
      </c>
      <c r="BH29" s="1">
        <f t="shared" si="38"/>
        <v>0</v>
      </c>
      <c r="BI29" s="1">
        <f t="shared" si="38"/>
        <v>0</v>
      </c>
      <c r="BJ29" s="1">
        <f t="shared" si="38"/>
        <v>0</v>
      </c>
    </row>
    <row r="30" spans="1:63" ht="38.25" hidden="1" outlineLevel="6">
      <c r="A30" s="81" t="s">
        <v>14</v>
      </c>
      <c r="B30" s="82" t="s">
        <v>61</v>
      </c>
      <c r="C30" s="83" t="s">
        <v>84</v>
      </c>
      <c r="D30" s="83" t="s">
        <v>90</v>
      </c>
      <c r="E30" s="82" t="s">
        <v>102</v>
      </c>
      <c r="F30" s="82" t="s">
        <v>15</v>
      </c>
      <c r="G30" s="80"/>
      <c r="H30" s="80">
        <f t="shared" si="38"/>
        <v>100000</v>
      </c>
      <c r="I30" s="80">
        <f t="shared" si="38"/>
        <v>100000</v>
      </c>
      <c r="J30" s="80">
        <f t="shared" si="38"/>
        <v>140000</v>
      </c>
      <c r="K30" s="85">
        <f t="shared" si="38"/>
        <v>140000</v>
      </c>
      <c r="L30" s="85">
        <f t="shared" si="38"/>
        <v>0</v>
      </c>
      <c r="M30" s="85">
        <f t="shared" si="38"/>
        <v>0</v>
      </c>
      <c r="N30" s="85">
        <f t="shared" si="38"/>
        <v>0</v>
      </c>
      <c r="O30" s="85">
        <f t="shared" si="38"/>
        <v>0</v>
      </c>
      <c r="P30" s="85">
        <f t="shared" si="38"/>
        <v>0</v>
      </c>
      <c r="Q30" s="85">
        <f t="shared" si="38"/>
        <v>0</v>
      </c>
      <c r="R30" s="85">
        <f t="shared" si="38"/>
        <v>0</v>
      </c>
      <c r="S30" s="85">
        <f t="shared" si="38"/>
        <v>0</v>
      </c>
      <c r="T30" s="80">
        <f t="shared" si="38"/>
        <v>240000</v>
      </c>
      <c r="U30" s="80">
        <f t="shared" si="38"/>
        <v>0</v>
      </c>
      <c r="V30" s="84">
        <f t="shared" si="38"/>
        <v>0</v>
      </c>
      <c r="W30" s="84">
        <f t="shared" si="38"/>
        <v>0</v>
      </c>
      <c r="X30" s="84">
        <f t="shared" si="38"/>
        <v>0</v>
      </c>
      <c r="Y30" s="84">
        <f t="shared" si="38"/>
        <v>0</v>
      </c>
      <c r="Z30" s="84">
        <f t="shared" si="38"/>
        <v>0</v>
      </c>
      <c r="AA30" s="80">
        <f t="shared" si="38"/>
        <v>240000</v>
      </c>
      <c r="AB30" s="80">
        <f t="shared" si="38"/>
        <v>0</v>
      </c>
      <c r="AC30" s="84">
        <f t="shared" si="38"/>
        <v>0</v>
      </c>
      <c r="AD30" s="84">
        <f t="shared" si="38"/>
        <v>0</v>
      </c>
      <c r="AE30" s="84">
        <f t="shared" si="38"/>
        <v>0</v>
      </c>
      <c r="AF30" s="84">
        <f t="shared" si="38"/>
        <v>0</v>
      </c>
      <c r="AG30" s="84">
        <f t="shared" si="38"/>
        <v>0</v>
      </c>
      <c r="AH30" s="84">
        <f t="shared" si="38"/>
        <v>0</v>
      </c>
      <c r="AI30" s="84">
        <f t="shared" si="38"/>
        <v>0</v>
      </c>
      <c r="AJ30" s="84">
        <f t="shared" si="38"/>
        <v>0</v>
      </c>
      <c r="AK30" s="80">
        <f t="shared" si="38"/>
        <v>240000</v>
      </c>
      <c r="AL30" s="80">
        <f t="shared" si="38"/>
        <v>0</v>
      </c>
      <c r="AM30" s="80">
        <f t="shared" si="38"/>
        <v>0</v>
      </c>
      <c r="AN30" s="80">
        <f t="shared" si="38"/>
        <v>0</v>
      </c>
      <c r="AO30" s="80">
        <f t="shared" si="38"/>
        <v>0</v>
      </c>
      <c r="AP30" s="80">
        <f t="shared" si="38"/>
        <v>0</v>
      </c>
      <c r="AQ30" s="80">
        <f t="shared" si="38"/>
        <v>0</v>
      </c>
      <c r="AR30" s="80">
        <f t="shared" si="38"/>
        <v>240000</v>
      </c>
      <c r="AS30" s="80">
        <f t="shared" si="39"/>
        <v>0</v>
      </c>
      <c r="AT30" s="80">
        <f t="shared" si="39"/>
        <v>0</v>
      </c>
      <c r="AU30" s="80">
        <f t="shared" si="38"/>
        <v>0</v>
      </c>
      <c r="AV30" s="80">
        <f t="shared" si="38"/>
        <v>0</v>
      </c>
      <c r="AW30" s="80">
        <f t="shared" si="18"/>
        <v>0</v>
      </c>
      <c r="AX30" s="80">
        <f t="shared" si="38"/>
        <v>0</v>
      </c>
      <c r="AY30" s="80">
        <f t="shared" si="38"/>
        <v>0</v>
      </c>
      <c r="AZ30" s="80">
        <f t="shared" si="38"/>
        <v>0</v>
      </c>
      <c r="BA30" s="80">
        <f t="shared" si="38"/>
        <v>0</v>
      </c>
      <c r="BB30" s="80">
        <f t="shared" si="39"/>
        <v>0</v>
      </c>
      <c r="BC30" s="80">
        <f t="shared" si="39"/>
        <v>0</v>
      </c>
      <c r="BD30" s="80">
        <f t="shared" si="38"/>
        <v>0</v>
      </c>
      <c r="BE30" s="80">
        <f t="shared" si="19"/>
        <v>0</v>
      </c>
      <c r="BF30" s="80">
        <f t="shared" si="38"/>
        <v>0</v>
      </c>
      <c r="BG30" s="1">
        <f t="shared" si="38"/>
        <v>0</v>
      </c>
      <c r="BH30" s="1">
        <f t="shared" si="38"/>
        <v>0</v>
      </c>
      <c r="BI30" s="1">
        <f t="shared" si="38"/>
        <v>0</v>
      </c>
      <c r="BJ30" s="1">
        <f t="shared" si="38"/>
        <v>0</v>
      </c>
    </row>
    <row r="31" spans="1:63" ht="38.25" hidden="1" outlineLevel="6">
      <c r="A31" s="81" t="s">
        <v>16</v>
      </c>
      <c r="B31" s="82" t="s">
        <v>61</v>
      </c>
      <c r="C31" s="83" t="s">
        <v>84</v>
      </c>
      <c r="D31" s="83" t="s">
        <v>90</v>
      </c>
      <c r="E31" s="82" t="s">
        <v>102</v>
      </c>
      <c r="F31" s="82" t="s">
        <v>17</v>
      </c>
      <c r="G31" s="80"/>
      <c r="H31" s="80">
        <f t="shared" si="38"/>
        <v>100000</v>
      </c>
      <c r="I31" s="80">
        <f t="shared" si="38"/>
        <v>100000</v>
      </c>
      <c r="J31" s="80">
        <f t="shared" si="38"/>
        <v>140000</v>
      </c>
      <c r="K31" s="85">
        <f t="shared" si="38"/>
        <v>140000</v>
      </c>
      <c r="L31" s="85">
        <f t="shared" si="38"/>
        <v>0</v>
      </c>
      <c r="M31" s="85">
        <f t="shared" si="38"/>
        <v>0</v>
      </c>
      <c r="N31" s="85">
        <f t="shared" si="38"/>
        <v>0</v>
      </c>
      <c r="O31" s="85">
        <f t="shared" si="38"/>
        <v>0</v>
      </c>
      <c r="P31" s="85">
        <f t="shared" si="38"/>
        <v>0</v>
      </c>
      <c r="Q31" s="85">
        <f t="shared" si="38"/>
        <v>0</v>
      </c>
      <c r="R31" s="85">
        <f t="shared" si="38"/>
        <v>0</v>
      </c>
      <c r="S31" s="85">
        <f t="shared" si="38"/>
        <v>0</v>
      </c>
      <c r="T31" s="80">
        <f t="shared" si="38"/>
        <v>240000</v>
      </c>
      <c r="U31" s="80">
        <f t="shared" si="38"/>
        <v>0</v>
      </c>
      <c r="V31" s="84">
        <f t="shared" si="38"/>
        <v>0</v>
      </c>
      <c r="W31" s="84">
        <f t="shared" si="38"/>
        <v>0</v>
      </c>
      <c r="X31" s="84">
        <f t="shared" si="38"/>
        <v>0</v>
      </c>
      <c r="Y31" s="84">
        <f t="shared" si="38"/>
        <v>0</v>
      </c>
      <c r="Z31" s="84">
        <f t="shared" si="38"/>
        <v>0</v>
      </c>
      <c r="AA31" s="80">
        <f t="shared" si="38"/>
        <v>240000</v>
      </c>
      <c r="AB31" s="80">
        <f t="shared" si="38"/>
        <v>0</v>
      </c>
      <c r="AC31" s="84">
        <f t="shared" si="38"/>
        <v>0</v>
      </c>
      <c r="AD31" s="84">
        <f t="shared" si="38"/>
        <v>0</v>
      </c>
      <c r="AE31" s="84">
        <f t="shared" si="38"/>
        <v>0</v>
      </c>
      <c r="AF31" s="84">
        <f t="shared" si="38"/>
        <v>0</v>
      </c>
      <c r="AG31" s="84">
        <f t="shared" si="38"/>
        <v>0</v>
      </c>
      <c r="AH31" s="84">
        <f t="shared" si="38"/>
        <v>0</v>
      </c>
      <c r="AI31" s="84">
        <f t="shared" si="38"/>
        <v>0</v>
      </c>
      <c r="AJ31" s="84">
        <f t="shared" si="38"/>
        <v>0</v>
      </c>
      <c r="AK31" s="80">
        <f t="shared" si="38"/>
        <v>240000</v>
      </c>
      <c r="AL31" s="80">
        <f t="shared" si="38"/>
        <v>0</v>
      </c>
      <c r="AM31" s="80">
        <f t="shared" si="38"/>
        <v>0</v>
      </c>
      <c r="AN31" s="80">
        <f t="shared" si="38"/>
        <v>0</v>
      </c>
      <c r="AO31" s="80">
        <f t="shared" si="38"/>
        <v>0</v>
      </c>
      <c r="AP31" s="80">
        <f t="shared" si="38"/>
        <v>0</v>
      </c>
      <c r="AQ31" s="80">
        <f t="shared" si="38"/>
        <v>0</v>
      </c>
      <c r="AR31" s="80">
        <f t="shared" si="38"/>
        <v>240000</v>
      </c>
      <c r="AS31" s="80">
        <f t="shared" si="39"/>
        <v>0</v>
      </c>
      <c r="AT31" s="80">
        <f t="shared" si="39"/>
        <v>0</v>
      </c>
      <c r="AU31" s="80">
        <f t="shared" si="38"/>
        <v>0</v>
      </c>
      <c r="AV31" s="80">
        <f t="shared" si="38"/>
        <v>0</v>
      </c>
      <c r="AW31" s="80">
        <f t="shared" si="18"/>
        <v>0</v>
      </c>
      <c r="AX31" s="80">
        <f t="shared" si="38"/>
        <v>0</v>
      </c>
      <c r="AY31" s="80">
        <f t="shared" si="38"/>
        <v>0</v>
      </c>
      <c r="AZ31" s="80">
        <f t="shared" si="38"/>
        <v>0</v>
      </c>
      <c r="BA31" s="80">
        <f t="shared" si="38"/>
        <v>0</v>
      </c>
      <c r="BB31" s="80">
        <f t="shared" si="39"/>
        <v>0</v>
      </c>
      <c r="BC31" s="80">
        <f t="shared" si="39"/>
        <v>0</v>
      </c>
      <c r="BD31" s="80">
        <f t="shared" si="38"/>
        <v>0</v>
      </c>
      <c r="BE31" s="80">
        <f t="shared" si="19"/>
        <v>0</v>
      </c>
      <c r="BF31" s="80">
        <f t="shared" si="38"/>
        <v>0</v>
      </c>
      <c r="BG31" s="1">
        <f t="shared" si="38"/>
        <v>0</v>
      </c>
      <c r="BH31" s="1">
        <f t="shared" si="38"/>
        <v>0</v>
      </c>
      <c r="BI31" s="1">
        <f t="shared" si="38"/>
        <v>0</v>
      </c>
      <c r="BJ31" s="1">
        <f t="shared" si="38"/>
        <v>0</v>
      </c>
    </row>
    <row r="32" spans="1:63" hidden="1" outlineLevel="6">
      <c r="A32" s="81" t="s">
        <v>18</v>
      </c>
      <c r="B32" s="82" t="s">
        <v>61</v>
      </c>
      <c r="C32" s="83" t="s">
        <v>84</v>
      </c>
      <c r="D32" s="83" t="s">
        <v>90</v>
      </c>
      <c r="E32" s="82" t="s">
        <v>102</v>
      </c>
      <c r="F32" s="82" t="s">
        <v>19</v>
      </c>
      <c r="G32" s="80"/>
      <c r="H32" s="80">
        <v>100000</v>
      </c>
      <c r="I32" s="80">
        <v>100000</v>
      </c>
      <c r="J32" s="80">
        <f>SUM(K32:S32)</f>
        <v>140000</v>
      </c>
      <c r="K32" s="85">
        <v>140000</v>
      </c>
      <c r="L32" s="85"/>
      <c r="M32" s="85"/>
      <c r="N32" s="85"/>
      <c r="O32" s="85"/>
      <c r="P32" s="85"/>
      <c r="Q32" s="85"/>
      <c r="R32" s="85"/>
      <c r="S32" s="85"/>
      <c r="T32" s="80">
        <f>I32+J32</f>
        <v>240000</v>
      </c>
      <c r="U32" s="80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0">
        <f>T32+U32</f>
        <v>240000</v>
      </c>
      <c r="AB32" s="80">
        <f>SUM(AC32:AJ32)</f>
        <v>0</v>
      </c>
      <c r="AC32" s="86"/>
      <c r="AD32" s="86"/>
      <c r="AE32" s="86"/>
      <c r="AF32" s="86"/>
      <c r="AG32" s="86"/>
      <c r="AH32" s="86"/>
      <c r="AI32" s="86"/>
      <c r="AJ32" s="86"/>
      <c r="AK32" s="80">
        <f>AA32+AB32</f>
        <v>240000</v>
      </c>
      <c r="AL32" s="80">
        <f>SUM(AM32:AQ32)</f>
        <v>0</v>
      </c>
      <c r="AM32" s="80">
        <v>0</v>
      </c>
      <c r="AN32" s="80">
        <v>0</v>
      </c>
      <c r="AO32" s="80">
        <v>0</v>
      </c>
      <c r="AP32" s="80">
        <v>0</v>
      </c>
      <c r="AQ32" s="80">
        <v>0</v>
      </c>
      <c r="AR32" s="80">
        <f>AK32+AL32</f>
        <v>240000</v>
      </c>
      <c r="AS32" s="80">
        <v>0</v>
      </c>
      <c r="AT32" s="80">
        <v>0</v>
      </c>
      <c r="AU32" s="80">
        <v>0</v>
      </c>
      <c r="AV32" s="80">
        <v>0</v>
      </c>
      <c r="AW32" s="80">
        <f t="shared" si="18"/>
        <v>0</v>
      </c>
      <c r="AX32" s="80">
        <v>0</v>
      </c>
      <c r="AY32" s="80">
        <v>0</v>
      </c>
      <c r="AZ32" s="80">
        <v>0</v>
      </c>
      <c r="BA32" s="80">
        <v>0</v>
      </c>
      <c r="BB32" s="80">
        <v>0</v>
      </c>
      <c r="BC32" s="80">
        <v>0</v>
      </c>
      <c r="BD32" s="80">
        <v>0</v>
      </c>
      <c r="BE32" s="80">
        <f t="shared" si="19"/>
        <v>0</v>
      </c>
      <c r="BF32" s="80">
        <v>0</v>
      </c>
      <c r="BG32" s="1">
        <v>0</v>
      </c>
      <c r="BH32" s="1">
        <v>0</v>
      </c>
      <c r="BI32" s="1">
        <v>0</v>
      </c>
      <c r="BJ32" s="1">
        <v>0</v>
      </c>
    </row>
    <row r="33" spans="1:62" ht="25.5" outlineLevel="1" collapsed="1">
      <c r="A33" s="81" t="s">
        <v>39</v>
      </c>
      <c r="B33" s="82" t="s">
        <v>61</v>
      </c>
      <c r="C33" s="83" t="s">
        <v>85</v>
      </c>
      <c r="D33" s="83"/>
      <c r="E33" s="82" t="s">
        <v>100</v>
      </c>
      <c r="F33" s="82"/>
      <c r="G33" s="80" t="e">
        <f t="shared" ref="G33:BJ33" si="40">G34</f>
        <v>#REF!</v>
      </c>
      <c r="H33" s="80" t="e">
        <f t="shared" si="40"/>
        <v>#REF!</v>
      </c>
      <c r="I33" s="80" t="e">
        <f t="shared" si="40"/>
        <v>#REF!</v>
      </c>
      <c r="J33" s="80" t="e">
        <f t="shared" si="40"/>
        <v>#REF!</v>
      </c>
      <c r="K33" s="80" t="e">
        <f t="shared" si="40"/>
        <v>#REF!</v>
      </c>
      <c r="L33" s="80" t="e">
        <f t="shared" si="40"/>
        <v>#REF!</v>
      </c>
      <c r="M33" s="80" t="e">
        <f t="shared" si="40"/>
        <v>#REF!</v>
      </c>
      <c r="N33" s="80" t="e">
        <f t="shared" si="40"/>
        <v>#REF!</v>
      </c>
      <c r="O33" s="80" t="e">
        <f t="shared" si="40"/>
        <v>#REF!</v>
      </c>
      <c r="P33" s="80" t="e">
        <f t="shared" si="40"/>
        <v>#REF!</v>
      </c>
      <c r="Q33" s="80" t="e">
        <f t="shared" si="40"/>
        <v>#REF!</v>
      </c>
      <c r="R33" s="80" t="e">
        <f t="shared" si="40"/>
        <v>#REF!</v>
      </c>
      <c r="S33" s="80" t="e">
        <f t="shared" si="40"/>
        <v>#REF!</v>
      </c>
      <c r="T33" s="80" t="e">
        <f t="shared" si="40"/>
        <v>#REF!</v>
      </c>
      <c r="U33" s="80" t="e">
        <f t="shared" si="40"/>
        <v>#REF!</v>
      </c>
      <c r="V33" s="84" t="e">
        <f t="shared" si="40"/>
        <v>#REF!</v>
      </c>
      <c r="W33" s="84" t="e">
        <f t="shared" si="40"/>
        <v>#REF!</v>
      </c>
      <c r="X33" s="84" t="e">
        <f t="shared" si="40"/>
        <v>#REF!</v>
      </c>
      <c r="Y33" s="84" t="e">
        <f t="shared" si="40"/>
        <v>#REF!</v>
      </c>
      <c r="Z33" s="84" t="e">
        <f t="shared" si="40"/>
        <v>#REF!</v>
      </c>
      <c r="AA33" s="80" t="e">
        <f t="shared" si="40"/>
        <v>#REF!</v>
      </c>
      <c r="AB33" s="80" t="e">
        <f t="shared" si="40"/>
        <v>#REF!</v>
      </c>
      <c r="AC33" s="84" t="e">
        <f t="shared" si="40"/>
        <v>#REF!</v>
      </c>
      <c r="AD33" s="84" t="e">
        <f t="shared" si="40"/>
        <v>#REF!</v>
      </c>
      <c r="AE33" s="84" t="e">
        <f t="shared" si="40"/>
        <v>#REF!</v>
      </c>
      <c r="AF33" s="84" t="e">
        <f t="shared" si="40"/>
        <v>#REF!</v>
      </c>
      <c r="AG33" s="84" t="e">
        <f t="shared" si="40"/>
        <v>#REF!</v>
      </c>
      <c r="AH33" s="84" t="e">
        <f t="shared" si="40"/>
        <v>#REF!</v>
      </c>
      <c r="AI33" s="84" t="e">
        <f t="shared" si="40"/>
        <v>#REF!</v>
      </c>
      <c r="AJ33" s="84" t="e">
        <f t="shared" si="40"/>
        <v>#REF!</v>
      </c>
      <c r="AK33" s="80" t="e">
        <f t="shared" si="40"/>
        <v>#REF!</v>
      </c>
      <c r="AL33" s="80">
        <f t="shared" si="40"/>
        <v>28065578.300000001</v>
      </c>
      <c r="AM33" s="80">
        <f t="shared" si="40"/>
        <v>28065578.300000001</v>
      </c>
      <c r="AN33" s="80">
        <f t="shared" si="40"/>
        <v>0</v>
      </c>
      <c r="AO33" s="80">
        <f t="shared" si="40"/>
        <v>0</v>
      </c>
      <c r="AP33" s="80">
        <f t="shared" si="40"/>
        <v>0</v>
      </c>
      <c r="AQ33" s="80">
        <f t="shared" si="40"/>
        <v>0</v>
      </c>
      <c r="AR33" s="80">
        <f t="shared" si="40"/>
        <v>72599894.350000009</v>
      </c>
      <c r="AS33" s="80">
        <f t="shared" si="40"/>
        <v>0</v>
      </c>
      <c r="AT33" s="80">
        <f t="shared" si="40"/>
        <v>0</v>
      </c>
      <c r="AU33" s="80">
        <f t="shared" si="40"/>
        <v>0</v>
      </c>
      <c r="AV33" s="80">
        <f t="shared" si="40"/>
        <v>0</v>
      </c>
      <c r="AW33" s="80">
        <f t="shared" si="18"/>
        <v>0</v>
      </c>
      <c r="AX33" s="80">
        <f t="shared" si="40"/>
        <v>0</v>
      </c>
      <c r="AY33" s="80">
        <f t="shared" si="40"/>
        <v>0</v>
      </c>
      <c r="AZ33" s="80">
        <f t="shared" si="40"/>
        <v>0</v>
      </c>
      <c r="BA33" s="80">
        <f t="shared" si="40"/>
        <v>0</v>
      </c>
      <c r="BB33" s="80">
        <f t="shared" si="40"/>
        <v>0</v>
      </c>
      <c r="BC33" s="80">
        <f t="shared" si="40"/>
        <v>0</v>
      </c>
      <c r="BD33" s="80">
        <f t="shared" si="40"/>
        <v>0</v>
      </c>
      <c r="BE33" s="80">
        <f t="shared" si="19"/>
        <v>0</v>
      </c>
      <c r="BF33" s="80">
        <f t="shared" si="40"/>
        <v>0</v>
      </c>
      <c r="BG33" s="1" t="e">
        <f t="shared" si="40"/>
        <v>#REF!</v>
      </c>
      <c r="BH33" s="1" t="e">
        <f t="shared" si="40"/>
        <v>#REF!</v>
      </c>
      <c r="BI33" s="1" t="e">
        <f t="shared" si="40"/>
        <v>#REF!</v>
      </c>
      <c r="BJ33" s="1" t="e">
        <f t="shared" si="40"/>
        <v>#REF!</v>
      </c>
    </row>
    <row r="34" spans="1:62" outlineLevel="2">
      <c r="A34" s="81" t="s">
        <v>40</v>
      </c>
      <c r="B34" s="82" t="s">
        <v>61</v>
      </c>
      <c r="C34" s="83" t="s">
        <v>85</v>
      </c>
      <c r="D34" s="83" t="s">
        <v>83</v>
      </c>
      <c r="E34" s="82" t="s">
        <v>100</v>
      </c>
      <c r="F34" s="82"/>
      <c r="G34" s="80" t="e">
        <f>#REF!+#REF!+G35+G42+G46</f>
        <v>#REF!</v>
      </c>
      <c r="H34" s="80" t="e">
        <f>#REF!+#REF!+H35+H42+H46</f>
        <v>#REF!</v>
      </c>
      <c r="I34" s="80" t="e">
        <f>#REF!+#REF!+I35+I42+I46</f>
        <v>#REF!</v>
      </c>
      <c r="J34" s="80" t="e">
        <f>#REF!+#REF!+J35+J42+J46</f>
        <v>#REF!</v>
      </c>
      <c r="K34" s="85" t="e">
        <f>#REF!+#REF!+K35+K42+K46</f>
        <v>#REF!</v>
      </c>
      <c r="L34" s="85" t="e">
        <f>#REF!+#REF!+L35+L42+L46</f>
        <v>#REF!</v>
      </c>
      <c r="M34" s="85" t="e">
        <f>#REF!+#REF!+M35+M42+M46</f>
        <v>#REF!</v>
      </c>
      <c r="N34" s="85" t="e">
        <f>#REF!+#REF!+N35+N42+N46</f>
        <v>#REF!</v>
      </c>
      <c r="O34" s="85" t="e">
        <f>#REF!+#REF!+O35+O42+O46</f>
        <v>#REF!</v>
      </c>
      <c r="P34" s="85" t="e">
        <f>#REF!+#REF!+P35+P42+P46</f>
        <v>#REF!</v>
      </c>
      <c r="Q34" s="85" t="e">
        <f>#REF!+#REF!+Q35+Q42+Q46</f>
        <v>#REF!</v>
      </c>
      <c r="R34" s="85" t="e">
        <f>#REF!+#REF!+R35+R42+R46</f>
        <v>#REF!</v>
      </c>
      <c r="S34" s="85" t="e">
        <f>#REF!+#REF!+S35+S42+S46</f>
        <v>#REF!</v>
      </c>
      <c r="T34" s="80" t="e">
        <f>#REF!+#REF!+T35+T42+T46</f>
        <v>#REF!</v>
      </c>
      <c r="U34" s="80" t="e">
        <f>#REF!+#REF!+U35+U42+U46</f>
        <v>#REF!</v>
      </c>
      <c r="V34" s="84" t="e">
        <f>#REF!+#REF!+V35+V42+V46</f>
        <v>#REF!</v>
      </c>
      <c r="W34" s="84" t="e">
        <f>#REF!+#REF!+W35+W42+W46</f>
        <v>#REF!</v>
      </c>
      <c r="X34" s="84" t="e">
        <f>#REF!+#REF!+X35+X42+X46</f>
        <v>#REF!</v>
      </c>
      <c r="Y34" s="84" t="e">
        <f>#REF!+#REF!+Y35+Y42+Y46</f>
        <v>#REF!</v>
      </c>
      <c r="Z34" s="84" t="e">
        <f>#REF!+#REF!+Z35+Z42+Z46</f>
        <v>#REF!</v>
      </c>
      <c r="AA34" s="80" t="e">
        <f>#REF!+#REF!+AA35+AA42+AA46</f>
        <v>#REF!</v>
      </c>
      <c r="AB34" s="80" t="e">
        <f>#REF!+#REF!+AB35+AB42+AB46</f>
        <v>#REF!</v>
      </c>
      <c r="AC34" s="84" t="e">
        <f>#REF!+#REF!+AC35+AC42+AC46</f>
        <v>#REF!</v>
      </c>
      <c r="AD34" s="84" t="e">
        <f>#REF!+#REF!+AD35+AD42+AD46</f>
        <v>#REF!</v>
      </c>
      <c r="AE34" s="84" t="e">
        <f>#REF!+#REF!+AE35+AE42+AE46</f>
        <v>#REF!</v>
      </c>
      <c r="AF34" s="84" t="e">
        <f>#REF!+#REF!+AF35+AF42+AF46</f>
        <v>#REF!</v>
      </c>
      <c r="AG34" s="84" t="e">
        <f>#REF!+#REF!+AG35+AG42+AG46</f>
        <v>#REF!</v>
      </c>
      <c r="AH34" s="84" t="e">
        <f>#REF!+#REF!+AH35+AH42+AH46</f>
        <v>#REF!</v>
      </c>
      <c r="AI34" s="84" t="e">
        <f>#REF!+#REF!+AI35+AI42+AI46</f>
        <v>#REF!</v>
      </c>
      <c r="AJ34" s="84" t="e">
        <f>#REF!+#REF!+AJ35+AJ42+AJ46</f>
        <v>#REF!</v>
      </c>
      <c r="AK34" s="80" t="e">
        <f>#REF!+#REF!+AK35+AK42+AK46</f>
        <v>#REF!</v>
      </c>
      <c r="AL34" s="80">
        <f>AL42+AL46</f>
        <v>28065578.300000001</v>
      </c>
      <c r="AM34" s="80">
        <f t="shared" ref="AM34:BF34" si="41">AM42+AM46</f>
        <v>28065578.300000001</v>
      </c>
      <c r="AN34" s="80">
        <f t="shared" si="41"/>
        <v>0</v>
      </c>
      <c r="AO34" s="80">
        <f t="shared" si="41"/>
        <v>0</v>
      </c>
      <c r="AP34" s="80">
        <f t="shared" si="41"/>
        <v>0</v>
      </c>
      <c r="AQ34" s="80">
        <f t="shared" si="41"/>
        <v>0</v>
      </c>
      <c r="AR34" s="80">
        <f t="shared" si="41"/>
        <v>72599894.350000009</v>
      </c>
      <c r="AS34" s="80">
        <f t="shared" si="41"/>
        <v>0</v>
      </c>
      <c r="AT34" s="80">
        <f t="shared" si="41"/>
        <v>0</v>
      </c>
      <c r="AU34" s="80">
        <f t="shared" si="41"/>
        <v>0</v>
      </c>
      <c r="AV34" s="80">
        <f t="shared" si="41"/>
        <v>0</v>
      </c>
      <c r="AW34" s="80">
        <f t="shared" si="41"/>
        <v>0</v>
      </c>
      <c r="AX34" s="80">
        <f t="shared" si="41"/>
        <v>0</v>
      </c>
      <c r="AY34" s="80">
        <f t="shared" si="41"/>
        <v>0</v>
      </c>
      <c r="AZ34" s="80">
        <f t="shared" si="41"/>
        <v>0</v>
      </c>
      <c r="BA34" s="80">
        <f t="shared" si="41"/>
        <v>0</v>
      </c>
      <c r="BB34" s="80">
        <f t="shared" si="41"/>
        <v>0</v>
      </c>
      <c r="BC34" s="80">
        <f t="shared" si="41"/>
        <v>0</v>
      </c>
      <c r="BD34" s="80">
        <f t="shared" si="41"/>
        <v>0</v>
      </c>
      <c r="BE34" s="80">
        <f t="shared" si="41"/>
        <v>0</v>
      </c>
      <c r="BF34" s="80">
        <f t="shared" si="41"/>
        <v>0</v>
      </c>
      <c r="BG34" s="1" t="e">
        <f>#REF!+#REF!+BG35+BG42+BG46</f>
        <v>#REF!</v>
      </c>
      <c r="BH34" s="1" t="e">
        <f>#REF!+#REF!+BH35+BH42+BH46</f>
        <v>#REF!</v>
      </c>
      <c r="BI34" s="1" t="e">
        <f>#REF!+#REF!+BI35+BI42+BI46</f>
        <v>#REF!</v>
      </c>
      <c r="BJ34" s="1" t="e">
        <f>#REF!+#REF!+BJ35+BJ42+BJ46</f>
        <v>#REF!</v>
      </c>
    </row>
    <row r="35" spans="1:62" ht="21.75" hidden="1" customHeight="1" outlineLevel="3">
      <c r="A35" s="81" t="s">
        <v>63</v>
      </c>
      <c r="B35" s="82" t="s">
        <v>61</v>
      </c>
      <c r="C35" s="83" t="s">
        <v>85</v>
      </c>
      <c r="D35" s="83" t="s">
        <v>83</v>
      </c>
      <c r="E35" s="82" t="s">
        <v>103</v>
      </c>
      <c r="F35" s="82"/>
      <c r="G35" s="80">
        <f t="shared" ref="G35:BB35" si="42">G36+G39</f>
        <v>136462342.07999998</v>
      </c>
      <c r="H35" s="80">
        <f t="shared" si="42"/>
        <v>0</v>
      </c>
      <c r="I35" s="80">
        <f t="shared" si="42"/>
        <v>0</v>
      </c>
      <c r="J35" s="80">
        <f t="shared" si="42"/>
        <v>144956.79999999999</v>
      </c>
      <c r="K35" s="85">
        <f t="shared" si="42"/>
        <v>144956.79999999999</v>
      </c>
      <c r="L35" s="85">
        <f t="shared" si="42"/>
        <v>0</v>
      </c>
      <c r="M35" s="85">
        <f t="shared" si="42"/>
        <v>0</v>
      </c>
      <c r="N35" s="85">
        <f t="shared" si="42"/>
        <v>0</v>
      </c>
      <c r="O35" s="85">
        <f t="shared" si="42"/>
        <v>0</v>
      </c>
      <c r="P35" s="85">
        <f t="shared" si="42"/>
        <v>0</v>
      </c>
      <c r="Q35" s="85">
        <f t="shared" ref="Q35:R35" si="43">Q36+Q39</f>
        <v>0</v>
      </c>
      <c r="R35" s="85">
        <f t="shared" si="43"/>
        <v>0</v>
      </c>
      <c r="S35" s="85">
        <f t="shared" si="42"/>
        <v>0</v>
      </c>
      <c r="T35" s="80">
        <f t="shared" si="42"/>
        <v>144956.79999999999</v>
      </c>
      <c r="U35" s="80">
        <f t="shared" si="42"/>
        <v>123976609.14</v>
      </c>
      <c r="V35" s="84">
        <f t="shared" si="42"/>
        <v>123976609.14</v>
      </c>
      <c r="W35" s="84">
        <f t="shared" ref="W35:X35" si="44">W36+W39</f>
        <v>0</v>
      </c>
      <c r="X35" s="84">
        <f t="shared" si="44"/>
        <v>0</v>
      </c>
      <c r="Y35" s="84">
        <f t="shared" ref="Y35:Z35" si="45">Y36+Y39</f>
        <v>0</v>
      </c>
      <c r="Z35" s="84">
        <f t="shared" si="45"/>
        <v>0</v>
      </c>
      <c r="AA35" s="80">
        <f t="shared" si="42"/>
        <v>124121565.94</v>
      </c>
      <c r="AB35" s="80">
        <f t="shared" ref="AB35:AD35" si="46">AB36+AB39</f>
        <v>0</v>
      </c>
      <c r="AC35" s="84">
        <f t="shared" si="46"/>
        <v>0</v>
      </c>
      <c r="AD35" s="84">
        <f t="shared" si="46"/>
        <v>0</v>
      </c>
      <c r="AE35" s="84">
        <f t="shared" si="42"/>
        <v>0</v>
      </c>
      <c r="AF35" s="84">
        <f t="shared" si="42"/>
        <v>0</v>
      </c>
      <c r="AG35" s="84">
        <f t="shared" si="42"/>
        <v>0</v>
      </c>
      <c r="AH35" s="84">
        <f t="shared" ref="AH35:AJ35" si="47">AH36+AH39</f>
        <v>0</v>
      </c>
      <c r="AI35" s="84">
        <f t="shared" si="47"/>
        <v>0</v>
      </c>
      <c r="AJ35" s="84">
        <f t="shared" si="47"/>
        <v>0</v>
      </c>
      <c r="AK35" s="80">
        <f t="shared" si="42"/>
        <v>124121565.94</v>
      </c>
      <c r="AL35" s="80">
        <f t="shared" ref="AL35:AQ35" si="48">AL36+AL39</f>
        <v>0</v>
      </c>
      <c r="AM35" s="80">
        <f t="shared" ref="AM35:AO35" si="49">AM36+AM39</f>
        <v>0</v>
      </c>
      <c r="AN35" s="80">
        <f t="shared" si="49"/>
        <v>0</v>
      </c>
      <c r="AO35" s="80">
        <f t="shared" si="49"/>
        <v>0</v>
      </c>
      <c r="AP35" s="80">
        <f t="shared" si="48"/>
        <v>0</v>
      </c>
      <c r="AQ35" s="80">
        <f t="shared" si="48"/>
        <v>0</v>
      </c>
      <c r="AR35" s="80">
        <f t="shared" si="42"/>
        <v>124121565.94</v>
      </c>
      <c r="AS35" s="80">
        <f t="shared" si="42"/>
        <v>0</v>
      </c>
      <c r="AT35" s="80">
        <f t="shared" ref="AT35" si="50">AT36+AT39</f>
        <v>0</v>
      </c>
      <c r="AU35" s="80">
        <f t="shared" ref="AU35:AV35" si="51">AU36+AU39</f>
        <v>0</v>
      </c>
      <c r="AV35" s="80">
        <f t="shared" si="51"/>
        <v>0</v>
      </c>
      <c r="AW35" s="80">
        <f t="shared" si="18"/>
        <v>0</v>
      </c>
      <c r="AX35" s="80">
        <f t="shared" ref="AX35:AY35" si="52">AX36+AX39</f>
        <v>0</v>
      </c>
      <c r="AY35" s="80">
        <f t="shared" si="52"/>
        <v>0</v>
      </c>
      <c r="AZ35" s="80">
        <f t="shared" ref="AZ35:BA35" si="53">AZ36+AZ39</f>
        <v>0</v>
      </c>
      <c r="BA35" s="80">
        <f t="shared" si="53"/>
        <v>0</v>
      </c>
      <c r="BB35" s="80">
        <f t="shared" si="42"/>
        <v>0</v>
      </c>
      <c r="BC35" s="80">
        <f t="shared" ref="BC35" si="54">BC36+BC39</f>
        <v>0</v>
      </c>
      <c r="BD35" s="80">
        <f t="shared" ref="BD35:BI35" si="55">BD36+BD39</f>
        <v>0</v>
      </c>
      <c r="BE35" s="80">
        <f t="shared" ref="BE35:BE81" si="56">BC35+BD35</f>
        <v>0</v>
      </c>
      <c r="BF35" s="80">
        <f t="shared" ref="BF35:BG35" si="57">BF36+BF39</f>
        <v>0</v>
      </c>
      <c r="BG35" s="1">
        <f t="shared" si="57"/>
        <v>0</v>
      </c>
      <c r="BH35" s="1">
        <f t="shared" ref="BH35" si="58">BH36+BH39</f>
        <v>0</v>
      </c>
      <c r="BI35" s="1">
        <f t="shared" si="55"/>
        <v>0</v>
      </c>
      <c r="BJ35" s="1">
        <f t="shared" ref="BJ35" si="59">BJ36+BJ39</f>
        <v>0</v>
      </c>
    </row>
    <row r="36" spans="1:62" ht="25.5" hidden="1" outlineLevel="4">
      <c r="A36" s="81" t="s">
        <v>43</v>
      </c>
      <c r="B36" s="82" t="s">
        <v>61</v>
      </c>
      <c r="C36" s="83" t="s">
        <v>85</v>
      </c>
      <c r="D36" s="83" t="s">
        <v>83</v>
      </c>
      <c r="E36" s="82" t="s">
        <v>103</v>
      </c>
      <c r="F36" s="82" t="s">
        <v>44</v>
      </c>
      <c r="G36" s="80">
        <f t="shared" ref="G36:BJ37" si="60">G37</f>
        <v>121760842.08</v>
      </c>
      <c r="H36" s="80">
        <f t="shared" si="60"/>
        <v>0</v>
      </c>
      <c r="I36" s="80">
        <f t="shared" si="60"/>
        <v>0</v>
      </c>
      <c r="J36" s="80">
        <f t="shared" si="60"/>
        <v>144956.79999999999</v>
      </c>
      <c r="K36" s="85">
        <f t="shared" si="60"/>
        <v>144956.79999999999</v>
      </c>
      <c r="L36" s="85">
        <f t="shared" si="60"/>
        <v>0</v>
      </c>
      <c r="M36" s="85">
        <f t="shared" si="60"/>
        <v>0</v>
      </c>
      <c r="N36" s="85">
        <f t="shared" si="60"/>
        <v>0</v>
      </c>
      <c r="O36" s="85">
        <f t="shared" si="60"/>
        <v>0</v>
      </c>
      <c r="P36" s="85">
        <f t="shared" si="60"/>
        <v>0</v>
      </c>
      <c r="Q36" s="85">
        <f t="shared" si="60"/>
        <v>0</v>
      </c>
      <c r="R36" s="85">
        <f t="shared" si="60"/>
        <v>0</v>
      </c>
      <c r="S36" s="85">
        <f t="shared" si="60"/>
        <v>0</v>
      </c>
      <c r="T36" s="80">
        <f t="shared" si="60"/>
        <v>144956.79999999999</v>
      </c>
      <c r="U36" s="80">
        <f t="shared" si="60"/>
        <v>123976609.14</v>
      </c>
      <c r="V36" s="84">
        <f t="shared" si="60"/>
        <v>123976609.14</v>
      </c>
      <c r="W36" s="84">
        <f t="shared" si="60"/>
        <v>0</v>
      </c>
      <c r="X36" s="84">
        <f t="shared" si="60"/>
        <v>0</v>
      </c>
      <c r="Y36" s="84">
        <f t="shared" si="60"/>
        <v>0</v>
      </c>
      <c r="Z36" s="84">
        <f t="shared" si="60"/>
        <v>0</v>
      </c>
      <c r="AA36" s="80">
        <f t="shared" si="60"/>
        <v>124121565.94</v>
      </c>
      <c r="AB36" s="80">
        <f t="shared" si="60"/>
        <v>-30677130</v>
      </c>
      <c r="AC36" s="84">
        <f t="shared" si="60"/>
        <v>-18621900</v>
      </c>
      <c r="AD36" s="84">
        <f t="shared" si="60"/>
        <v>-12055230</v>
      </c>
      <c r="AE36" s="84">
        <f t="shared" si="60"/>
        <v>0</v>
      </c>
      <c r="AF36" s="84">
        <f t="shared" si="60"/>
        <v>0</v>
      </c>
      <c r="AG36" s="84">
        <f t="shared" si="60"/>
        <v>0</v>
      </c>
      <c r="AH36" s="84">
        <f t="shared" si="60"/>
        <v>0</v>
      </c>
      <c r="AI36" s="84">
        <f t="shared" si="60"/>
        <v>0</v>
      </c>
      <c r="AJ36" s="84">
        <f t="shared" si="60"/>
        <v>0</v>
      </c>
      <c r="AK36" s="80">
        <f t="shared" si="60"/>
        <v>93444435.939999998</v>
      </c>
      <c r="AL36" s="80">
        <f t="shared" si="60"/>
        <v>0</v>
      </c>
      <c r="AM36" s="80">
        <f t="shared" si="60"/>
        <v>0</v>
      </c>
      <c r="AN36" s="80">
        <f t="shared" si="60"/>
        <v>0</v>
      </c>
      <c r="AO36" s="80">
        <f t="shared" si="60"/>
        <v>0</v>
      </c>
      <c r="AP36" s="80">
        <f t="shared" si="60"/>
        <v>0</v>
      </c>
      <c r="AQ36" s="80">
        <f t="shared" si="60"/>
        <v>0</v>
      </c>
      <c r="AR36" s="80">
        <f t="shared" si="60"/>
        <v>93444435.939999998</v>
      </c>
      <c r="AS36" s="80">
        <f t="shared" si="60"/>
        <v>0</v>
      </c>
      <c r="AT36" s="80">
        <f t="shared" si="60"/>
        <v>0</v>
      </c>
      <c r="AU36" s="80">
        <f t="shared" si="60"/>
        <v>0</v>
      </c>
      <c r="AV36" s="80">
        <f t="shared" si="60"/>
        <v>0</v>
      </c>
      <c r="AW36" s="80">
        <f t="shared" si="18"/>
        <v>0</v>
      </c>
      <c r="AX36" s="80">
        <f t="shared" si="60"/>
        <v>0</v>
      </c>
      <c r="AY36" s="80">
        <f t="shared" si="60"/>
        <v>0</v>
      </c>
      <c r="AZ36" s="80">
        <f t="shared" si="60"/>
        <v>0</v>
      </c>
      <c r="BA36" s="80">
        <f t="shared" si="60"/>
        <v>0</v>
      </c>
      <c r="BB36" s="80">
        <f t="shared" si="60"/>
        <v>0</v>
      </c>
      <c r="BC36" s="80">
        <f t="shared" si="60"/>
        <v>0</v>
      </c>
      <c r="BD36" s="80">
        <f t="shared" si="60"/>
        <v>0</v>
      </c>
      <c r="BE36" s="80">
        <f t="shared" si="56"/>
        <v>0</v>
      </c>
      <c r="BF36" s="80">
        <f t="shared" si="60"/>
        <v>0</v>
      </c>
      <c r="BG36" s="1">
        <f t="shared" si="60"/>
        <v>0</v>
      </c>
      <c r="BH36" s="1">
        <f t="shared" si="60"/>
        <v>0</v>
      </c>
      <c r="BI36" s="1">
        <f t="shared" si="60"/>
        <v>0</v>
      </c>
      <c r="BJ36" s="1">
        <f t="shared" si="60"/>
        <v>0</v>
      </c>
    </row>
    <row r="37" spans="1:62" hidden="1" outlineLevel="5">
      <c r="A37" s="81" t="s">
        <v>45</v>
      </c>
      <c r="B37" s="82" t="s">
        <v>61</v>
      </c>
      <c r="C37" s="83" t="s">
        <v>85</v>
      </c>
      <c r="D37" s="83" t="s">
        <v>83</v>
      </c>
      <c r="E37" s="82" t="s">
        <v>103</v>
      </c>
      <c r="F37" s="82" t="s">
        <v>46</v>
      </c>
      <c r="G37" s="80">
        <f t="shared" si="60"/>
        <v>121760842.08</v>
      </c>
      <c r="H37" s="80">
        <f t="shared" si="60"/>
        <v>0</v>
      </c>
      <c r="I37" s="80">
        <f t="shared" si="60"/>
        <v>0</v>
      </c>
      <c r="J37" s="80">
        <f t="shared" si="60"/>
        <v>144956.79999999999</v>
      </c>
      <c r="K37" s="85">
        <f t="shared" si="60"/>
        <v>144956.79999999999</v>
      </c>
      <c r="L37" s="85">
        <f t="shared" si="60"/>
        <v>0</v>
      </c>
      <c r="M37" s="85">
        <f t="shared" si="60"/>
        <v>0</v>
      </c>
      <c r="N37" s="85">
        <f t="shared" si="60"/>
        <v>0</v>
      </c>
      <c r="O37" s="85">
        <f t="shared" si="60"/>
        <v>0</v>
      </c>
      <c r="P37" s="85">
        <f t="shared" si="60"/>
        <v>0</v>
      </c>
      <c r="Q37" s="85">
        <f t="shared" si="60"/>
        <v>0</v>
      </c>
      <c r="R37" s="85">
        <f t="shared" si="60"/>
        <v>0</v>
      </c>
      <c r="S37" s="85">
        <f t="shared" si="60"/>
        <v>0</v>
      </c>
      <c r="T37" s="80">
        <f t="shared" si="60"/>
        <v>144956.79999999999</v>
      </c>
      <c r="U37" s="80">
        <f t="shared" si="60"/>
        <v>123976609.14</v>
      </c>
      <c r="V37" s="84">
        <f t="shared" si="60"/>
        <v>123976609.14</v>
      </c>
      <c r="W37" s="84">
        <f t="shared" si="60"/>
        <v>0</v>
      </c>
      <c r="X37" s="84">
        <f t="shared" si="60"/>
        <v>0</v>
      </c>
      <c r="Y37" s="84">
        <f t="shared" si="60"/>
        <v>0</v>
      </c>
      <c r="Z37" s="84">
        <f t="shared" si="60"/>
        <v>0</v>
      </c>
      <c r="AA37" s="80">
        <f t="shared" si="60"/>
        <v>124121565.94</v>
      </c>
      <c r="AB37" s="80">
        <f t="shared" si="60"/>
        <v>-30677130</v>
      </c>
      <c r="AC37" s="84">
        <f t="shared" si="60"/>
        <v>-18621900</v>
      </c>
      <c r="AD37" s="84">
        <f t="shared" si="60"/>
        <v>-12055230</v>
      </c>
      <c r="AE37" s="84">
        <f t="shared" si="60"/>
        <v>0</v>
      </c>
      <c r="AF37" s="84">
        <f t="shared" si="60"/>
        <v>0</v>
      </c>
      <c r="AG37" s="84">
        <f t="shared" si="60"/>
        <v>0</v>
      </c>
      <c r="AH37" s="84">
        <f t="shared" si="60"/>
        <v>0</v>
      </c>
      <c r="AI37" s="84">
        <f t="shared" si="60"/>
        <v>0</v>
      </c>
      <c r="AJ37" s="84">
        <f t="shared" si="60"/>
        <v>0</v>
      </c>
      <c r="AK37" s="80">
        <f t="shared" si="60"/>
        <v>93444435.939999998</v>
      </c>
      <c r="AL37" s="80">
        <f t="shared" si="60"/>
        <v>0</v>
      </c>
      <c r="AM37" s="80">
        <f t="shared" si="60"/>
        <v>0</v>
      </c>
      <c r="AN37" s="80">
        <f t="shared" si="60"/>
        <v>0</v>
      </c>
      <c r="AO37" s="80">
        <f t="shared" si="60"/>
        <v>0</v>
      </c>
      <c r="AP37" s="80">
        <f t="shared" si="60"/>
        <v>0</v>
      </c>
      <c r="AQ37" s="80">
        <f t="shared" si="60"/>
        <v>0</v>
      </c>
      <c r="AR37" s="80">
        <f t="shared" si="60"/>
        <v>93444435.939999998</v>
      </c>
      <c r="AS37" s="80">
        <f t="shared" si="60"/>
        <v>0</v>
      </c>
      <c r="AT37" s="80">
        <f t="shared" si="60"/>
        <v>0</v>
      </c>
      <c r="AU37" s="80">
        <f t="shared" si="60"/>
        <v>0</v>
      </c>
      <c r="AV37" s="80">
        <f t="shared" si="60"/>
        <v>0</v>
      </c>
      <c r="AW37" s="80">
        <f t="shared" si="18"/>
        <v>0</v>
      </c>
      <c r="AX37" s="80">
        <f t="shared" si="60"/>
        <v>0</v>
      </c>
      <c r="AY37" s="80">
        <f t="shared" si="60"/>
        <v>0</v>
      </c>
      <c r="AZ37" s="80">
        <f t="shared" si="60"/>
        <v>0</v>
      </c>
      <c r="BA37" s="80">
        <f t="shared" si="60"/>
        <v>0</v>
      </c>
      <c r="BB37" s="80">
        <f t="shared" si="60"/>
        <v>0</v>
      </c>
      <c r="BC37" s="80">
        <f t="shared" si="60"/>
        <v>0</v>
      </c>
      <c r="BD37" s="80">
        <f t="shared" si="60"/>
        <v>0</v>
      </c>
      <c r="BE37" s="80">
        <f t="shared" si="56"/>
        <v>0</v>
      </c>
      <c r="BF37" s="80">
        <f t="shared" si="60"/>
        <v>0</v>
      </c>
      <c r="BG37" s="1">
        <f t="shared" si="60"/>
        <v>0</v>
      </c>
      <c r="BH37" s="1">
        <f t="shared" si="60"/>
        <v>0</v>
      </c>
      <c r="BI37" s="1">
        <f t="shared" si="60"/>
        <v>0</v>
      </c>
      <c r="BJ37" s="1">
        <f t="shared" si="60"/>
        <v>0</v>
      </c>
    </row>
    <row r="38" spans="1:62" ht="51" hidden="1" outlineLevel="6">
      <c r="A38" s="81" t="s">
        <v>64</v>
      </c>
      <c r="B38" s="82" t="s">
        <v>61</v>
      </c>
      <c r="C38" s="83" t="s">
        <v>85</v>
      </c>
      <c r="D38" s="83" t="s">
        <v>83</v>
      </c>
      <c r="E38" s="82" t="s">
        <v>103</v>
      </c>
      <c r="F38" s="82" t="s">
        <v>65</v>
      </c>
      <c r="G38" s="80">
        <v>121760842.08</v>
      </c>
      <c r="H38" s="80">
        <v>0</v>
      </c>
      <c r="I38" s="80">
        <v>0</v>
      </c>
      <c r="J38" s="80">
        <f>SUM(K38:S38)</f>
        <v>144956.79999999999</v>
      </c>
      <c r="K38" s="85">
        <v>144956.79999999999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0">
        <f>I38+J38</f>
        <v>144956.79999999999</v>
      </c>
      <c r="U38" s="80">
        <f>SUM(V38:Z38)</f>
        <v>123976609.14</v>
      </c>
      <c r="V38" s="84">
        <v>123976609.14</v>
      </c>
      <c r="W38" s="84">
        <v>0</v>
      </c>
      <c r="X38" s="84">
        <v>0</v>
      </c>
      <c r="Y38" s="84">
        <v>0</v>
      </c>
      <c r="Z38" s="84">
        <v>0</v>
      </c>
      <c r="AA38" s="80">
        <f>T38+U38</f>
        <v>124121565.94</v>
      </c>
      <c r="AB38" s="80">
        <f>SUM(AC38:AJ38)</f>
        <v>-30677130</v>
      </c>
      <c r="AC38" s="86">
        <v>-18621900</v>
      </c>
      <c r="AD38" s="86">
        <v>-12055230</v>
      </c>
      <c r="AE38" s="86"/>
      <c r="AF38" s="86"/>
      <c r="AG38" s="86"/>
      <c r="AH38" s="86"/>
      <c r="AI38" s="86"/>
      <c r="AJ38" s="86"/>
      <c r="AK38" s="80">
        <f>AA38+AB38</f>
        <v>93444435.939999998</v>
      </c>
      <c r="AL38" s="80">
        <v>0</v>
      </c>
      <c r="AM38" s="80">
        <v>0</v>
      </c>
      <c r="AN38" s="80">
        <v>0</v>
      </c>
      <c r="AO38" s="80">
        <v>0</v>
      </c>
      <c r="AP38" s="80">
        <v>0</v>
      </c>
      <c r="AQ38" s="80">
        <v>0</v>
      </c>
      <c r="AR38" s="80">
        <f>AK38+AL38</f>
        <v>93444435.939999998</v>
      </c>
      <c r="AS38" s="80">
        <v>0</v>
      </c>
      <c r="AT38" s="80">
        <v>0</v>
      </c>
      <c r="AU38" s="80">
        <v>0</v>
      </c>
      <c r="AV38" s="80">
        <v>0</v>
      </c>
      <c r="AW38" s="80">
        <f t="shared" si="18"/>
        <v>0</v>
      </c>
      <c r="AX38" s="80">
        <v>0</v>
      </c>
      <c r="AY38" s="80">
        <v>0</v>
      </c>
      <c r="AZ38" s="80">
        <v>0</v>
      </c>
      <c r="BA38" s="80">
        <v>0</v>
      </c>
      <c r="BB38" s="80">
        <v>0</v>
      </c>
      <c r="BC38" s="80">
        <v>0</v>
      </c>
      <c r="BD38" s="80">
        <v>0</v>
      </c>
      <c r="BE38" s="80">
        <f t="shared" si="56"/>
        <v>0</v>
      </c>
      <c r="BF38" s="80">
        <v>0</v>
      </c>
      <c r="BG38" s="1">
        <v>0</v>
      </c>
      <c r="BH38" s="1">
        <v>0</v>
      </c>
      <c r="BI38" s="1">
        <v>0</v>
      </c>
      <c r="BJ38" s="1">
        <v>0</v>
      </c>
    </row>
    <row r="39" spans="1:62" ht="21.75" hidden="1" customHeight="1" outlineLevel="4">
      <c r="A39" s="81" t="s">
        <v>21</v>
      </c>
      <c r="B39" s="82" t="s">
        <v>61</v>
      </c>
      <c r="C39" s="83" t="s">
        <v>85</v>
      </c>
      <c r="D39" s="83" t="s">
        <v>83</v>
      </c>
      <c r="E39" s="82" t="s">
        <v>103</v>
      </c>
      <c r="F39" s="82" t="s">
        <v>22</v>
      </c>
      <c r="G39" s="80">
        <f t="shared" ref="G39:BJ40" si="61">G40</f>
        <v>14701500</v>
      </c>
      <c r="H39" s="80">
        <f t="shared" si="61"/>
        <v>0</v>
      </c>
      <c r="I39" s="80">
        <f t="shared" si="61"/>
        <v>0</v>
      </c>
      <c r="J39" s="80">
        <f t="shared" si="61"/>
        <v>0</v>
      </c>
      <c r="K39" s="85">
        <f t="shared" si="61"/>
        <v>0</v>
      </c>
      <c r="L39" s="85">
        <f t="shared" si="61"/>
        <v>0</v>
      </c>
      <c r="M39" s="85">
        <f t="shared" si="61"/>
        <v>0</v>
      </c>
      <c r="N39" s="85">
        <f t="shared" si="61"/>
        <v>0</v>
      </c>
      <c r="O39" s="85">
        <f t="shared" si="61"/>
        <v>0</v>
      </c>
      <c r="P39" s="85">
        <f t="shared" si="61"/>
        <v>0</v>
      </c>
      <c r="Q39" s="85">
        <f t="shared" si="61"/>
        <v>0</v>
      </c>
      <c r="R39" s="85">
        <f t="shared" si="61"/>
        <v>0</v>
      </c>
      <c r="S39" s="85">
        <f t="shared" si="61"/>
        <v>0</v>
      </c>
      <c r="T39" s="80">
        <f t="shared" si="61"/>
        <v>0</v>
      </c>
      <c r="U39" s="80">
        <f t="shared" si="61"/>
        <v>0</v>
      </c>
      <c r="V39" s="84">
        <f t="shared" si="61"/>
        <v>0</v>
      </c>
      <c r="W39" s="84">
        <f t="shared" si="61"/>
        <v>0</v>
      </c>
      <c r="X39" s="84">
        <f t="shared" si="61"/>
        <v>0</v>
      </c>
      <c r="Y39" s="84">
        <f t="shared" si="61"/>
        <v>0</v>
      </c>
      <c r="Z39" s="84">
        <f t="shared" si="61"/>
        <v>0</v>
      </c>
      <c r="AA39" s="80">
        <f t="shared" si="61"/>
        <v>0</v>
      </c>
      <c r="AB39" s="80">
        <f t="shared" si="61"/>
        <v>30677130</v>
      </c>
      <c r="AC39" s="84">
        <f t="shared" si="61"/>
        <v>18621900</v>
      </c>
      <c r="AD39" s="84">
        <f t="shared" si="61"/>
        <v>12055230</v>
      </c>
      <c r="AE39" s="84">
        <f t="shared" si="61"/>
        <v>0</v>
      </c>
      <c r="AF39" s="84">
        <f t="shared" si="61"/>
        <v>0</v>
      </c>
      <c r="AG39" s="84">
        <f t="shared" si="61"/>
        <v>0</v>
      </c>
      <c r="AH39" s="84">
        <f t="shared" si="61"/>
        <v>0</v>
      </c>
      <c r="AI39" s="84">
        <f t="shared" si="61"/>
        <v>0</v>
      </c>
      <c r="AJ39" s="84">
        <f t="shared" si="61"/>
        <v>0</v>
      </c>
      <c r="AK39" s="80">
        <f t="shared" si="61"/>
        <v>30677130</v>
      </c>
      <c r="AL39" s="80">
        <f t="shared" si="61"/>
        <v>0</v>
      </c>
      <c r="AM39" s="80">
        <f t="shared" si="61"/>
        <v>0</v>
      </c>
      <c r="AN39" s="80">
        <f t="shared" si="61"/>
        <v>0</v>
      </c>
      <c r="AO39" s="80">
        <f t="shared" si="61"/>
        <v>0</v>
      </c>
      <c r="AP39" s="80">
        <f t="shared" si="61"/>
        <v>0</v>
      </c>
      <c r="AQ39" s="80">
        <f t="shared" si="61"/>
        <v>0</v>
      </c>
      <c r="AR39" s="80">
        <f t="shared" si="61"/>
        <v>30677130</v>
      </c>
      <c r="AS39" s="80">
        <f t="shared" si="61"/>
        <v>0</v>
      </c>
      <c r="AT39" s="80">
        <f t="shared" si="61"/>
        <v>0</v>
      </c>
      <c r="AU39" s="80">
        <f t="shared" si="61"/>
        <v>0</v>
      </c>
      <c r="AV39" s="80">
        <f t="shared" si="61"/>
        <v>0</v>
      </c>
      <c r="AW39" s="80">
        <f t="shared" si="18"/>
        <v>0</v>
      </c>
      <c r="AX39" s="80">
        <f t="shared" si="61"/>
        <v>0</v>
      </c>
      <c r="AY39" s="80">
        <f t="shared" si="61"/>
        <v>0</v>
      </c>
      <c r="AZ39" s="80">
        <f t="shared" si="61"/>
        <v>0</v>
      </c>
      <c r="BA39" s="80">
        <f t="shared" si="61"/>
        <v>0</v>
      </c>
      <c r="BB39" s="80">
        <f t="shared" si="61"/>
        <v>0</v>
      </c>
      <c r="BC39" s="80">
        <f t="shared" si="61"/>
        <v>0</v>
      </c>
      <c r="BD39" s="80">
        <f t="shared" si="61"/>
        <v>0</v>
      </c>
      <c r="BE39" s="80">
        <f t="shared" si="56"/>
        <v>0</v>
      </c>
      <c r="BF39" s="80">
        <f t="shared" si="61"/>
        <v>0</v>
      </c>
      <c r="BG39" s="1">
        <f t="shared" si="61"/>
        <v>0</v>
      </c>
      <c r="BH39" s="1">
        <f t="shared" si="61"/>
        <v>0</v>
      </c>
      <c r="BI39" s="1">
        <f t="shared" si="61"/>
        <v>0</v>
      </c>
      <c r="BJ39" s="1">
        <f t="shared" si="61"/>
        <v>0</v>
      </c>
    </row>
    <row r="40" spans="1:62" ht="21.75" hidden="1" customHeight="1" outlineLevel="5">
      <c r="A40" s="81" t="s">
        <v>23</v>
      </c>
      <c r="B40" s="82" t="s">
        <v>61</v>
      </c>
      <c r="C40" s="83" t="s">
        <v>85</v>
      </c>
      <c r="D40" s="83" t="s">
        <v>83</v>
      </c>
      <c r="E40" s="82" t="s">
        <v>103</v>
      </c>
      <c r="F40" s="82" t="s">
        <v>24</v>
      </c>
      <c r="G40" s="80">
        <f t="shared" si="61"/>
        <v>14701500</v>
      </c>
      <c r="H40" s="80">
        <f t="shared" si="61"/>
        <v>0</v>
      </c>
      <c r="I40" s="80">
        <f t="shared" si="61"/>
        <v>0</v>
      </c>
      <c r="J40" s="80">
        <f t="shared" si="61"/>
        <v>0</v>
      </c>
      <c r="K40" s="85">
        <f t="shared" si="61"/>
        <v>0</v>
      </c>
      <c r="L40" s="85">
        <f t="shared" si="61"/>
        <v>0</v>
      </c>
      <c r="M40" s="85">
        <f t="shared" si="61"/>
        <v>0</v>
      </c>
      <c r="N40" s="85">
        <f t="shared" si="61"/>
        <v>0</v>
      </c>
      <c r="O40" s="85">
        <f t="shared" si="61"/>
        <v>0</v>
      </c>
      <c r="P40" s="85">
        <f t="shared" si="61"/>
        <v>0</v>
      </c>
      <c r="Q40" s="85">
        <f t="shared" si="61"/>
        <v>0</v>
      </c>
      <c r="R40" s="85">
        <f t="shared" si="61"/>
        <v>0</v>
      </c>
      <c r="S40" s="85">
        <f t="shared" si="61"/>
        <v>0</v>
      </c>
      <c r="T40" s="80">
        <f t="shared" si="61"/>
        <v>0</v>
      </c>
      <c r="U40" s="80">
        <f t="shared" si="61"/>
        <v>0</v>
      </c>
      <c r="V40" s="84">
        <f t="shared" si="61"/>
        <v>0</v>
      </c>
      <c r="W40" s="84">
        <f t="shared" si="61"/>
        <v>0</v>
      </c>
      <c r="X40" s="84">
        <f t="shared" si="61"/>
        <v>0</v>
      </c>
      <c r="Y40" s="84">
        <f t="shared" si="61"/>
        <v>0</v>
      </c>
      <c r="Z40" s="84">
        <f t="shared" si="61"/>
        <v>0</v>
      </c>
      <c r="AA40" s="80">
        <f t="shared" si="61"/>
        <v>0</v>
      </c>
      <c r="AB40" s="80">
        <f t="shared" si="61"/>
        <v>30677130</v>
      </c>
      <c r="AC40" s="84">
        <f t="shared" si="61"/>
        <v>18621900</v>
      </c>
      <c r="AD40" s="84">
        <f t="shared" si="61"/>
        <v>12055230</v>
      </c>
      <c r="AE40" s="84">
        <f t="shared" si="61"/>
        <v>0</v>
      </c>
      <c r="AF40" s="84">
        <f t="shared" si="61"/>
        <v>0</v>
      </c>
      <c r="AG40" s="84">
        <f t="shared" si="61"/>
        <v>0</v>
      </c>
      <c r="AH40" s="84">
        <f t="shared" si="61"/>
        <v>0</v>
      </c>
      <c r="AI40" s="84">
        <f t="shared" si="61"/>
        <v>0</v>
      </c>
      <c r="AJ40" s="84">
        <f t="shared" si="61"/>
        <v>0</v>
      </c>
      <c r="AK40" s="80">
        <f t="shared" si="61"/>
        <v>30677130</v>
      </c>
      <c r="AL40" s="80">
        <f t="shared" si="61"/>
        <v>0</v>
      </c>
      <c r="AM40" s="80">
        <f t="shared" si="61"/>
        <v>0</v>
      </c>
      <c r="AN40" s="80">
        <f t="shared" si="61"/>
        <v>0</v>
      </c>
      <c r="AO40" s="80">
        <f t="shared" si="61"/>
        <v>0</v>
      </c>
      <c r="AP40" s="80">
        <f t="shared" si="61"/>
        <v>0</v>
      </c>
      <c r="AQ40" s="80">
        <f t="shared" si="61"/>
        <v>0</v>
      </c>
      <c r="AR40" s="80">
        <f t="shared" si="61"/>
        <v>30677130</v>
      </c>
      <c r="AS40" s="80">
        <f t="shared" si="61"/>
        <v>0</v>
      </c>
      <c r="AT40" s="80">
        <f t="shared" si="61"/>
        <v>0</v>
      </c>
      <c r="AU40" s="80">
        <f t="shared" si="61"/>
        <v>0</v>
      </c>
      <c r="AV40" s="80">
        <f t="shared" si="61"/>
        <v>0</v>
      </c>
      <c r="AW40" s="80">
        <f t="shared" si="18"/>
        <v>0</v>
      </c>
      <c r="AX40" s="80">
        <f t="shared" si="61"/>
        <v>0</v>
      </c>
      <c r="AY40" s="80">
        <f t="shared" si="61"/>
        <v>0</v>
      </c>
      <c r="AZ40" s="80">
        <f t="shared" si="61"/>
        <v>0</v>
      </c>
      <c r="BA40" s="80">
        <f t="shared" si="61"/>
        <v>0</v>
      </c>
      <c r="BB40" s="80">
        <f t="shared" si="61"/>
        <v>0</v>
      </c>
      <c r="BC40" s="80">
        <f t="shared" si="61"/>
        <v>0</v>
      </c>
      <c r="BD40" s="80">
        <f t="shared" si="61"/>
        <v>0</v>
      </c>
      <c r="BE40" s="80">
        <f t="shared" si="56"/>
        <v>0</v>
      </c>
      <c r="BF40" s="80">
        <f t="shared" si="61"/>
        <v>0</v>
      </c>
      <c r="BG40" s="1">
        <f t="shared" si="61"/>
        <v>0</v>
      </c>
      <c r="BH40" s="1">
        <f t="shared" si="61"/>
        <v>0</v>
      </c>
      <c r="BI40" s="1">
        <f t="shared" si="61"/>
        <v>0</v>
      </c>
      <c r="BJ40" s="1">
        <f t="shared" si="61"/>
        <v>0</v>
      </c>
    </row>
    <row r="41" spans="1:62" ht="21.75" hidden="1" customHeight="1" outlineLevel="6">
      <c r="A41" s="81" t="s">
        <v>25</v>
      </c>
      <c r="B41" s="82" t="s">
        <v>61</v>
      </c>
      <c r="C41" s="83" t="s">
        <v>85</v>
      </c>
      <c r="D41" s="83" t="s">
        <v>83</v>
      </c>
      <c r="E41" s="82" t="s">
        <v>103</v>
      </c>
      <c r="F41" s="82" t="s">
        <v>26</v>
      </c>
      <c r="G41" s="80">
        <v>14701500</v>
      </c>
      <c r="H41" s="80">
        <v>0</v>
      </c>
      <c r="I41" s="80">
        <v>0</v>
      </c>
      <c r="J41" s="80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0">
        <v>0</v>
      </c>
      <c r="U41" s="80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0">
        <v>0</v>
      </c>
      <c r="AB41" s="80">
        <f>SUM(AC41:AJ41)</f>
        <v>30677130</v>
      </c>
      <c r="AC41" s="86">
        <v>18621900</v>
      </c>
      <c r="AD41" s="86">
        <v>12055230</v>
      </c>
      <c r="AE41" s="86"/>
      <c r="AF41" s="86"/>
      <c r="AG41" s="86"/>
      <c r="AH41" s="86"/>
      <c r="AI41" s="86"/>
      <c r="AJ41" s="86"/>
      <c r="AK41" s="80">
        <f>AA41+AB41</f>
        <v>30677130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f>AK41+AL41</f>
        <v>30677130</v>
      </c>
      <c r="AS41" s="80">
        <v>0</v>
      </c>
      <c r="AT41" s="80">
        <v>0</v>
      </c>
      <c r="AU41" s="80">
        <v>0</v>
      </c>
      <c r="AV41" s="80">
        <v>0</v>
      </c>
      <c r="AW41" s="80">
        <f t="shared" si="18"/>
        <v>0</v>
      </c>
      <c r="AX41" s="80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0</v>
      </c>
      <c r="BD41" s="80">
        <v>0</v>
      </c>
      <c r="BE41" s="80">
        <f t="shared" si="56"/>
        <v>0</v>
      </c>
      <c r="BF41" s="80">
        <v>0</v>
      </c>
      <c r="BG41" s="1">
        <v>0</v>
      </c>
      <c r="BH41" s="1">
        <v>0</v>
      </c>
      <c r="BI41" s="1">
        <v>0</v>
      </c>
      <c r="BJ41" s="1">
        <v>0</v>
      </c>
    </row>
    <row r="42" spans="1:62" ht="38.25" outlineLevel="3" collapsed="1">
      <c r="A42" s="81" t="s">
        <v>66</v>
      </c>
      <c r="B42" s="82" t="s">
        <v>61</v>
      </c>
      <c r="C42" s="83" t="s">
        <v>85</v>
      </c>
      <c r="D42" s="83" t="s">
        <v>83</v>
      </c>
      <c r="E42" s="82" t="s">
        <v>104</v>
      </c>
      <c r="F42" s="82"/>
      <c r="G42" s="80" t="e">
        <f>G43+#REF!</f>
        <v>#REF!</v>
      </c>
      <c r="H42" s="80" t="e">
        <f>H43+#REF!</f>
        <v>#REF!</v>
      </c>
      <c r="I42" s="80" t="e">
        <f>I43+#REF!</f>
        <v>#REF!</v>
      </c>
      <c r="J42" s="80" t="e">
        <f>J43+#REF!</f>
        <v>#REF!</v>
      </c>
      <c r="K42" s="85" t="e">
        <f>K43+#REF!</f>
        <v>#REF!</v>
      </c>
      <c r="L42" s="85" t="e">
        <f>L43+#REF!</f>
        <v>#REF!</v>
      </c>
      <c r="M42" s="85" t="e">
        <f>M43+#REF!</f>
        <v>#REF!</v>
      </c>
      <c r="N42" s="85" t="e">
        <f>N43+#REF!</f>
        <v>#REF!</v>
      </c>
      <c r="O42" s="85" t="e">
        <f>O43+#REF!</f>
        <v>#REF!</v>
      </c>
      <c r="P42" s="85" t="e">
        <f>P43+#REF!</f>
        <v>#REF!</v>
      </c>
      <c r="Q42" s="85" t="e">
        <f>Q43+#REF!</f>
        <v>#REF!</v>
      </c>
      <c r="R42" s="85" t="e">
        <f>R43+#REF!</f>
        <v>#REF!</v>
      </c>
      <c r="S42" s="85" t="e">
        <f>S43+#REF!</f>
        <v>#REF!</v>
      </c>
      <c r="T42" s="80" t="e">
        <f>T43+#REF!</f>
        <v>#REF!</v>
      </c>
      <c r="U42" s="80" t="e">
        <f>U43+#REF!</f>
        <v>#REF!</v>
      </c>
      <c r="V42" s="84" t="e">
        <f>V43+#REF!</f>
        <v>#REF!</v>
      </c>
      <c r="W42" s="84" t="e">
        <f>W43+#REF!</f>
        <v>#REF!</v>
      </c>
      <c r="X42" s="84" t="e">
        <f>X43+#REF!</f>
        <v>#REF!</v>
      </c>
      <c r="Y42" s="84" t="e">
        <f>Y43+#REF!</f>
        <v>#REF!</v>
      </c>
      <c r="Z42" s="84" t="e">
        <f>Z43+#REF!</f>
        <v>#REF!</v>
      </c>
      <c r="AA42" s="80" t="e">
        <f>AA43+#REF!</f>
        <v>#REF!</v>
      </c>
      <c r="AB42" s="80" t="e">
        <f>AB43+#REF!</f>
        <v>#REF!</v>
      </c>
      <c r="AC42" s="84" t="e">
        <f>AC43+#REF!</f>
        <v>#REF!</v>
      </c>
      <c r="AD42" s="84" t="e">
        <f>AD43+#REF!</f>
        <v>#REF!</v>
      </c>
      <c r="AE42" s="84" t="e">
        <f>AE43+#REF!</f>
        <v>#REF!</v>
      </c>
      <c r="AF42" s="84" t="e">
        <f>AF43+#REF!</f>
        <v>#REF!</v>
      </c>
      <c r="AG42" s="84" t="e">
        <f>AG43+#REF!</f>
        <v>#REF!</v>
      </c>
      <c r="AH42" s="84" t="e">
        <f>AH43+#REF!</f>
        <v>#REF!</v>
      </c>
      <c r="AI42" s="84" t="e">
        <f>AI43+#REF!</f>
        <v>#REF!</v>
      </c>
      <c r="AJ42" s="84" t="e">
        <f>AJ43+#REF!</f>
        <v>#REF!</v>
      </c>
      <c r="AK42" s="80" t="e">
        <f>AK43+#REF!</f>
        <v>#REF!</v>
      </c>
      <c r="AL42" s="80">
        <f>AL43</f>
        <v>27784922.52</v>
      </c>
      <c r="AM42" s="80">
        <f t="shared" ref="AM42:BF42" si="62">AM43</f>
        <v>27784922.52</v>
      </c>
      <c r="AN42" s="80">
        <f t="shared" si="62"/>
        <v>0</v>
      </c>
      <c r="AO42" s="80">
        <f t="shared" si="62"/>
        <v>0</v>
      </c>
      <c r="AP42" s="80">
        <f t="shared" si="62"/>
        <v>0</v>
      </c>
      <c r="AQ42" s="80">
        <f t="shared" si="62"/>
        <v>0</v>
      </c>
      <c r="AR42" s="80">
        <f t="shared" si="62"/>
        <v>70939450.060000002</v>
      </c>
      <c r="AS42" s="80">
        <f t="shared" si="62"/>
        <v>0</v>
      </c>
      <c r="AT42" s="80">
        <f t="shared" si="62"/>
        <v>0</v>
      </c>
      <c r="AU42" s="80">
        <f t="shared" si="62"/>
        <v>0</v>
      </c>
      <c r="AV42" s="80">
        <f t="shared" si="62"/>
        <v>0</v>
      </c>
      <c r="AW42" s="80">
        <f t="shared" si="62"/>
        <v>0</v>
      </c>
      <c r="AX42" s="80">
        <f t="shared" si="62"/>
        <v>0</v>
      </c>
      <c r="AY42" s="80">
        <f t="shared" si="62"/>
        <v>0</v>
      </c>
      <c r="AZ42" s="80">
        <f t="shared" si="62"/>
        <v>0</v>
      </c>
      <c r="BA42" s="80">
        <f t="shared" si="62"/>
        <v>0</v>
      </c>
      <c r="BB42" s="80">
        <f t="shared" si="62"/>
        <v>0</v>
      </c>
      <c r="BC42" s="80">
        <f t="shared" si="62"/>
        <v>0</v>
      </c>
      <c r="BD42" s="80">
        <f t="shared" si="62"/>
        <v>0</v>
      </c>
      <c r="BE42" s="80">
        <f t="shared" si="62"/>
        <v>0</v>
      </c>
      <c r="BF42" s="80">
        <f t="shared" si="62"/>
        <v>0</v>
      </c>
      <c r="BG42" s="1" t="e">
        <f>BG43+#REF!</f>
        <v>#REF!</v>
      </c>
      <c r="BH42" s="1" t="e">
        <f>BH43+#REF!</f>
        <v>#REF!</v>
      </c>
      <c r="BI42" s="1" t="e">
        <f>BI43+#REF!</f>
        <v>#REF!</v>
      </c>
      <c r="BJ42" s="1" t="e">
        <f>BJ43+#REF!</f>
        <v>#REF!</v>
      </c>
    </row>
    <row r="43" spans="1:62" ht="25.5" outlineLevel="4">
      <c r="A43" s="81" t="s">
        <v>43</v>
      </c>
      <c r="B43" s="82" t="s">
        <v>61</v>
      </c>
      <c r="C43" s="83" t="s">
        <v>85</v>
      </c>
      <c r="D43" s="83" t="s">
        <v>83</v>
      </c>
      <c r="E43" s="82" t="s">
        <v>104</v>
      </c>
      <c r="F43" s="82" t="s">
        <v>44</v>
      </c>
      <c r="G43" s="80">
        <f t="shared" ref="G43:BJ44" si="63">G44</f>
        <v>1229907.49</v>
      </c>
      <c r="H43" s="80">
        <f t="shared" si="63"/>
        <v>0</v>
      </c>
      <c r="I43" s="80">
        <f t="shared" si="63"/>
        <v>0</v>
      </c>
      <c r="J43" s="80">
        <f t="shared" si="63"/>
        <v>1464.2</v>
      </c>
      <c r="K43" s="85">
        <f t="shared" si="63"/>
        <v>1464.2</v>
      </c>
      <c r="L43" s="85">
        <f t="shared" si="63"/>
        <v>0</v>
      </c>
      <c r="M43" s="85">
        <f t="shared" si="63"/>
        <v>0</v>
      </c>
      <c r="N43" s="85">
        <f t="shared" si="63"/>
        <v>0</v>
      </c>
      <c r="O43" s="85">
        <f t="shared" si="63"/>
        <v>0</v>
      </c>
      <c r="P43" s="85">
        <f t="shared" si="63"/>
        <v>0</v>
      </c>
      <c r="Q43" s="85">
        <f t="shared" si="63"/>
        <v>0</v>
      </c>
      <c r="R43" s="85">
        <f t="shared" si="63"/>
        <v>0</v>
      </c>
      <c r="S43" s="85">
        <f t="shared" si="63"/>
        <v>0</v>
      </c>
      <c r="T43" s="80">
        <f t="shared" si="63"/>
        <v>1464.2</v>
      </c>
      <c r="U43" s="80">
        <f t="shared" si="63"/>
        <v>43462933.340000004</v>
      </c>
      <c r="V43" s="84">
        <f t="shared" si="63"/>
        <v>43462933.340000004</v>
      </c>
      <c r="W43" s="84">
        <f t="shared" si="63"/>
        <v>0</v>
      </c>
      <c r="X43" s="84">
        <f t="shared" si="63"/>
        <v>0</v>
      </c>
      <c r="Y43" s="84">
        <f t="shared" si="63"/>
        <v>0</v>
      </c>
      <c r="Z43" s="84">
        <f t="shared" si="63"/>
        <v>0</v>
      </c>
      <c r="AA43" s="80">
        <f t="shared" si="63"/>
        <v>43464397.540000007</v>
      </c>
      <c r="AB43" s="80">
        <f t="shared" si="63"/>
        <v>-309870</v>
      </c>
      <c r="AC43" s="84">
        <f t="shared" si="63"/>
        <v>-188100</v>
      </c>
      <c r="AD43" s="84">
        <f t="shared" si="63"/>
        <v>-121770</v>
      </c>
      <c r="AE43" s="84">
        <f t="shared" si="63"/>
        <v>0</v>
      </c>
      <c r="AF43" s="84">
        <f t="shared" si="63"/>
        <v>0</v>
      </c>
      <c r="AG43" s="84">
        <f t="shared" si="63"/>
        <v>0</v>
      </c>
      <c r="AH43" s="84">
        <f t="shared" si="63"/>
        <v>0</v>
      </c>
      <c r="AI43" s="84">
        <f t="shared" si="63"/>
        <v>0</v>
      </c>
      <c r="AJ43" s="84">
        <f t="shared" si="63"/>
        <v>0</v>
      </c>
      <c r="AK43" s="80">
        <f t="shared" si="63"/>
        <v>43154527.540000007</v>
      </c>
      <c r="AL43" s="80">
        <f t="shared" si="63"/>
        <v>27784922.52</v>
      </c>
      <c r="AM43" s="80">
        <f t="shared" si="63"/>
        <v>27784922.52</v>
      </c>
      <c r="AN43" s="80">
        <f t="shared" si="63"/>
        <v>0</v>
      </c>
      <c r="AO43" s="80">
        <f t="shared" si="63"/>
        <v>0</v>
      </c>
      <c r="AP43" s="80">
        <f t="shared" si="63"/>
        <v>0</v>
      </c>
      <c r="AQ43" s="80">
        <f t="shared" si="63"/>
        <v>0</v>
      </c>
      <c r="AR43" s="80">
        <f t="shared" si="63"/>
        <v>70939450.060000002</v>
      </c>
      <c r="AS43" s="80">
        <f t="shared" si="63"/>
        <v>0</v>
      </c>
      <c r="AT43" s="80">
        <f t="shared" si="63"/>
        <v>0</v>
      </c>
      <c r="AU43" s="80">
        <f t="shared" si="63"/>
        <v>0</v>
      </c>
      <c r="AV43" s="80">
        <f t="shared" si="63"/>
        <v>0</v>
      </c>
      <c r="AW43" s="80">
        <f t="shared" si="18"/>
        <v>0</v>
      </c>
      <c r="AX43" s="80">
        <f t="shared" si="63"/>
        <v>0</v>
      </c>
      <c r="AY43" s="80">
        <f t="shared" si="63"/>
        <v>0</v>
      </c>
      <c r="AZ43" s="80">
        <f t="shared" si="63"/>
        <v>0</v>
      </c>
      <c r="BA43" s="80">
        <f t="shared" si="63"/>
        <v>0</v>
      </c>
      <c r="BB43" s="80">
        <f t="shared" si="63"/>
        <v>0</v>
      </c>
      <c r="BC43" s="80">
        <f t="shared" si="63"/>
        <v>0</v>
      </c>
      <c r="BD43" s="80">
        <f t="shared" si="63"/>
        <v>0</v>
      </c>
      <c r="BE43" s="80">
        <f t="shared" si="56"/>
        <v>0</v>
      </c>
      <c r="BF43" s="80">
        <f t="shared" si="63"/>
        <v>0</v>
      </c>
      <c r="BG43" s="1">
        <f t="shared" si="63"/>
        <v>0</v>
      </c>
      <c r="BH43" s="1">
        <f t="shared" si="63"/>
        <v>0</v>
      </c>
      <c r="BI43" s="1">
        <f t="shared" si="63"/>
        <v>0</v>
      </c>
      <c r="BJ43" s="1">
        <f t="shared" si="63"/>
        <v>0</v>
      </c>
    </row>
    <row r="44" spans="1:62" outlineLevel="5">
      <c r="A44" s="81" t="s">
        <v>45</v>
      </c>
      <c r="B44" s="82" t="s">
        <v>61</v>
      </c>
      <c r="C44" s="83" t="s">
        <v>85</v>
      </c>
      <c r="D44" s="83" t="s">
        <v>83</v>
      </c>
      <c r="E44" s="82" t="s">
        <v>104</v>
      </c>
      <c r="F44" s="82" t="s">
        <v>46</v>
      </c>
      <c r="G44" s="80">
        <f t="shared" si="63"/>
        <v>1229907.49</v>
      </c>
      <c r="H44" s="80">
        <f t="shared" si="63"/>
        <v>0</v>
      </c>
      <c r="I44" s="80">
        <f t="shared" si="63"/>
        <v>0</v>
      </c>
      <c r="J44" s="80">
        <f t="shared" si="63"/>
        <v>1464.2</v>
      </c>
      <c r="K44" s="85">
        <f t="shared" si="63"/>
        <v>1464.2</v>
      </c>
      <c r="L44" s="85">
        <f t="shared" si="63"/>
        <v>0</v>
      </c>
      <c r="M44" s="85">
        <f t="shared" si="63"/>
        <v>0</v>
      </c>
      <c r="N44" s="85">
        <f t="shared" si="63"/>
        <v>0</v>
      </c>
      <c r="O44" s="85">
        <f t="shared" si="63"/>
        <v>0</v>
      </c>
      <c r="P44" s="85">
        <f t="shared" si="63"/>
        <v>0</v>
      </c>
      <c r="Q44" s="85">
        <f t="shared" si="63"/>
        <v>0</v>
      </c>
      <c r="R44" s="85">
        <f t="shared" si="63"/>
        <v>0</v>
      </c>
      <c r="S44" s="85">
        <f t="shared" si="63"/>
        <v>0</v>
      </c>
      <c r="T44" s="80">
        <f t="shared" si="63"/>
        <v>1464.2</v>
      </c>
      <c r="U44" s="80">
        <f t="shared" si="63"/>
        <v>43462933.340000004</v>
      </c>
      <c r="V44" s="84">
        <f t="shared" si="63"/>
        <v>43462933.340000004</v>
      </c>
      <c r="W44" s="84">
        <f t="shared" si="63"/>
        <v>0</v>
      </c>
      <c r="X44" s="84">
        <f t="shared" si="63"/>
        <v>0</v>
      </c>
      <c r="Y44" s="84">
        <f t="shared" si="63"/>
        <v>0</v>
      </c>
      <c r="Z44" s="84">
        <f t="shared" si="63"/>
        <v>0</v>
      </c>
      <c r="AA44" s="80">
        <f t="shared" si="63"/>
        <v>43464397.540000007</v>
      </c>
      <c r="AB44" s="80">
        <f t="shared" si="63"/>
        <v>-309870</v>
      </c>
      <c r="AC44" s="84">
        <f t="shared" si="63"/>
        <v>-188100</v>
      </c>
      <c r="AD44" s="84">
        <f t="shared" si="63"/>
        <v>-121770</v>
      </c>
      <c r="AE44" s="84">
        <f t="shared" si="63"/>
        <v>0</v>
      </c>
      <c r="AF44" s="84">
        <f t="shared" si="63"/>
        <v>0</v>
      </c>
      <c r="AG44" s="84">
        <f t="shared" si="63"/>
        <v>0</v>
      </c>
      <c r="AH44" s="84">
        <f t="shared" si="63"/>
        <v>0</v>
      </c>
      <c r="AI44" s="84">
        <f t="shared" si="63"/>
        <v>0</v>
      </c>
      <c r="AJ44" s="84">
        <f t="shared" si="63"/>
        <v>0</v>
      </c>
      <c r="AK44" s="80">
        <f t="shared" si="63"/>
        <v>43154527.540000007</v>
      </c>
      <c r="AL44" s="80">
        <f t="shared" si="63"/>
        <v>27784922.52</v>
      </c>
      <c r="AM44" s="80">
        <f t="shared" si="63"/>
        <v>27784922.52</v>
      </c>
      <c r="AN44" s="80">
        <f t="shared" si="63"/>
        <v>0</v>
      </c>
      <c r="AO44" s="80">
        <f t="shared" si="63"/>
        <v>0</v>
      </c>
      <c r="AP44" s="80">
        <f t="shared" si="63"/>
        <v>0</v>
      </c>
      <c r="AQ44" s="80">
        <f t="shared" si="63"/>
        <v>0</v>
      </c>
      <c r="AR44" s="80">
        <f t="shared" si="63"/>
        <v>70939450.060000002</v>
      </c>
      <c r="AS44" s="80">
        <f t="shared" si="63"/>
        <v>0</v>
      </c>
      <c r="AT44" s="80">
        <f t="shared" si="63"/>
        <v>0</v>
      </c>
      <c r="AU44" s="80">
        <f t="shared" si="63"/>
        <v>0</v>
      </c>
      <c r="AV44" s="80">
        <f t="shared" si="63"/>
        <v>0</v>
      </c>
      <c r="AW44" s="80">
        <f t="shared" ref="AW44:AW101" si="64">AT44+AU44</f>
        <v>0</v>
      </c>
      <c r="AX44" s="80">
        <f t="shared" si="63"/>
        <v>0</v>
      </c>
      <c r="AY44" s="80">
        <f t="shared" si="63"/>
        <v>0</v>
      </c>
      <c r="AZ44" s="80">
        <f t="shared" si="63"/>
        <v>0</v>
      </c>
      <c r="BA44" s="80">
        <f t="shared" si="63"/>
        <v>0</v>
      </c>
      <c r="BB44" s="80">
        <f t="shared" si="63"/>
        <v>0</v>
      </c>
      <c r="BC44" s="80">
        <f t="shared" si="63"/>
        <v>0</v>
      </c>
      <c r="BD44" s="80">
        <f t="shared" si="63"/>
        <v>0</v>
      </c>
      <c r="BE44" s="80">
        <f t="shared" si="56"/>
        <v>0</v>
      </c>
      <c r="BF44" s="80">
        <f t="shared" si="63"/>
        <v>0</v>
      </c>
      <c r="BG44" s="1">
        <f t="shared" si="63"/>
        <v>0</v>
      </c>
      <c r="BH44" s="1">
        <f t="shared" si="63"/>
        <v>0</v>
      </c>
      <c r="BI44" s="1">
        <f t="shared" si="63"/>
        <v>0</v>
      </c>
      <c r="BJ44" s="1">
        <f t="shared" si="63"/>
        <v>0</v>
      </c>
    </row>
    <row r="45" spans="1:62" ht="51" outlineLevel="6">
      <c r="A45" s="81" t="s">
        <v>64</v>
      </c>
      <c r="B45" s="82" t="s">
        <v>61</v>
      </c>
      <c r="C45" s="83" t="s">
        <v>85</v>
      </c>
      <c r="D45" s="83" t="s">
        <v>83</v>
      </c>
      <c r="E45" s="82" t="s">
        <v>104</v>
      </c>
      <c r="F45" s="82" t="s">
        <v>65</v>
      </c>
      <c r="G45" s="80">
        <v>1229907.49</v>
      </c>
      <c r="H45" s="80">
        <v>0</v>
      </c>
      <c r="I45" s="80">
        <v>0</v>
      </c>
      <c r="J45" s="80">
        <f>SUM(K45:S45)</f>
        <v>1464.2</v>
      </c>
      <c r="K45" s="85">
        <v>1464.2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0">
        <f>I45+J45</f>
        <v>1464.2</v>
      </c>
      <c r="U45" s="80">
        <f>SUM(V45:Z45)</f>
        <v>43462933.340000004</v>
      </c>
      <c r="V45" s="84">
        <v>43462933.340000004</v>
      </c>
      <c r="W45" s="84">
        <v>0</v>
      </c>
      <c r="X45" s="84">
        <v>0</v>
      </c>
      <c r="Y45" s="84">
        <v>0</v>
      </c>
      <c r="Z45" s="84">
        <v>0</v>
      </c>
      <c r="AA45" s="80">
        <f>T45+U45</f>
        <v>43464397.540000007</v>
      </c>
      <c r="AB45" s="80">
        <f>SUM(AC45:AJ45)</f>
        <v>-309870</v>
      </c>
      <c r="AC45" s="86">
        <v>-188100</v>
      </c>
      <c r="AD45" s="86">
        <v>-121770</v>
      </c>
      <c r="AE45" s="86"/>
      <c r="AF45" s="86"/>
      <c r="AG45" s="86"/>
      <c r="AH45" s="86"/>
      <c r="AI45" s="86"/>
      <c r="AJ45" s="86"/>
      <c r="AK45" s="80">
        <f>AA45+AB45</f>
        <v>43154527.540000007</v>
      </c>
      <c r="AL45" s="80">
        <f>SUM(AM45:AQ45)</f>
        <v>27784922.52</v>
      </c>
      <c r="AM45" s="80">
        <v>27784922.52</v>
      </c>
      <c r="AN45" s="80">
        <v>0</v>
      </c>
      <c r="AO45" s="80">
        <v>0</v>
      </c>
      <c r="AP45" s="80">
        <v>0</v>
      </c>
      <c r="AQ45" s="80">
        <v>0</v>
      </c>
      <c r="AR45" s="80">
        <f>AK45+AL45</f>
        <v>70939450.060000002</v>
      </c>
      <c r="AS45" s="80">
        <v>0</v>
      </c>
      <c r="AT45" s="80">
        <v>0</v>
      </c>
      <c r="AU45" s="80">
        <v>0</v>
      </c>
      <c r="AV45" s="80">
        <v>0</v>
      </c>
      <c r="AW45" s="80">
        <f t="shared" si="64"/>
        <v>0</v>
      </c>
      <c r="AX45" s="80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0</v>
      </c>
      <c r="BD45" s="80">
        <v>0</v>
      </c>
      <c r="BE45" s="80">
        <f t="shared" si="56"/>
        <v>0</v>
      </c>
      <c r="BF45" s="80">
        <v>0</v>
      </c>
      <c r="BG45" s="1">
        <v>0</v>
      </c>
      <c r="BH45" s="1">
        <v>0</v>
      </c>
      <c r="BI45" s="1">
        <v>0</v>
      </c>
      <c r="BJ45" s="1">
        <v>0</v>
      </c>
    </row>
    <row r="46" spans="1:62" ht="25.5" outlineLevel="3">
      <c r="A46" s="81" t="s">
        <v>67</v>
      </c>
      <c r="B46" s="82" t="s">
        <v>61</v>
      </c>
      <c r="C46" s="83" t="s">
        <v>85</v>
      </c>
      <c r="D46" s="83" t="s">
        <v>83</v>
      </c>
      <c r="E46" s="82" t="s">
        <v>105</v>
      </c>
      <c r="F46" s="82"/>
      <c r="G46" s="80" t="e">
        <f>G47+#REF!</f>
        <v>#REF!</v>
      </c>
      <c r="H46" s="80" t="e">
        <f>H47+#REF!</f>
        <v>#REF!</v>
      </c>
      <c r="I46" s="80" t="e">
        <f>I47+#REF!</f>
        <v>#REF!</v>
      </c>
      <c r="J46" s="80" t="e">
        <f>J47+#REF!</f>
        <v>#REF!</v>
      </c>
      <c r="K46" s="85" t="e">
        <f>K47+#REF!</f>
        <v>#REF!</v>
      </c>
      <c r="L46" s="85" t="e">
        <f>L47+#REF!</f>
        <v>#REF!</v>
      </c>
      <c r="M46" s="85" t="e">
        <f>M47+#REF!</f>
        <v>#REF!</v>
      </c>
      <c r="N46" s="85" t="e">
        <f>N47+#REF!</f>
        <v>#REF!</v>
      </c>
      <c r="O46" s="85" t="e">
        <f>O47+#REF!</f>
        <v>#REF!</v>
      </c>
      <c r="P46" s="85" t="e">
        <f>P47+#REF!</f>
        <v>#REF!</v>
      </c>
      <c r="Q46" s="85" t="e">
        <f>Q47+#REF!</f>
        <v>#REF!</v>
      </c>
      <c r="R46" s="85" t="e">
        <f>R47+#REF!</f>
        <v>#REF!</v>
      </c>
      <c r="S46" s="85" t="e">
        <f>S47+#REF!</f>
        <v>#REF!</v>
      </c>
      <c r="T46" s="80" t="e">
        <f>T47+#REF!</f>
        <v>#REF!</v>
      </c>
      <c r="U46" s="80" t="e">
        <f>U47+#REF!</f>
        <v>#REF!</v>
      </c>
      <c r="V46" s="84" t="e">
        <f>V47+#REF!</f>
        <v>#REF!</v>
      </c>
      <c r="W46" s="84" t="e">
        <f>W47+#REF!</f>
        <v>#REF!</v>
      </c>
      <c r="X46" s="84" t="e">
        <f>X47+#REF!</f>
        <v>#REF!</v>
      </c>
      <c r="Y46" s="84" t="e">
        <f>Y47+#REF!</f>
        <v>#REF!</v>
      </c>
      <c r="Z46" s="84" t="e">
        <f>Z47+#REF!</f>
        <v>#REF!</v>
      </c>
      <c r="AA46" s="80" t="e">
        <f>AA47+#REF!</f>
        <v>#REF!</v>
      </c>
      <c r="AB46" s="80" t="e">
        <f>AB47+#REF!</f>
        <v>#REF!</v>
      </c>
      <c r="AC46" s="84" t="e">
        <f>AC47+#REF!</f>
        <v>#REF!</v>
      </c>
      <c r="AD46" s="84" t="e">
        <f>AD47+#REF!</f>
        <v>#REF!</v>
      </c>
      <c r="AE46" s="84" t="e">
        <f>AE47+#REF!</f>
        <v>#REF!</v>
      </c>
      <c r="AF46" s="84" t="e">
        <f>AF47+#REF!</f>
        <v>#REF!</v>
      </c>
      <c r="AG46" s="84" t="e">
        <f>AG47+#REF!</f>
        <v>#REF!</v>
      </c>
      <c r="AH46" s="84" t="e">
        <f>AH47+#REF!</f>
        <v>#REF!</v>
      </c>
      <c r="AI46" s="84" t="e">
        <f>AI47+#REF!</f>
        <v>#REF!</v>
      </c>
      <c r="AJ46" s="84" t="e">
        <f>AJ47+#REF!</f>
        <v>#REF!</v>
      </c>
      <c r="AK46" s="80" t="e">
        <f>AK47+#REF!</f>
        <v>#REF!</v>
      </c>
      <c r="AL46" s="80">
        <f>AL47</f>
        <v>280655.78000000003</v>
      </c>
      <c r="AM46" s="80">
        <f t="shared" ref="AM46:BF46" si="65">AM47</f>
        <v>280655.78000000003</v>
      </c>
      <c r="AN46" s="80">
        <f t="shared" si="65"/>
        <v>0</v>
      </c>
      <c r="AO46" s="80">
        <f t="shared" si="65"/>
        <v>0</v>
      </c>
      <c r="AP46" s="80">
        <f t="shared" si="65"/>
        <v>0</v>
      </c>
      <c r="AQ46" s="80">
        <f t="shared" si="65"/>
        <v>0</v>
      </c>
      <c r="AR46" s="80">
        <f t="shared" si="65"/>
        <v>1660444.29</v>
      </c>
      <c r="AS46" s="80">
        <f t="shared" si="65"/>
        <v>0</v>
      </c>
      <c r="AT46" s="80">
        <f t="shared" si="65"/>
        <v>0</v>
      </c>
      <c r="AU46" s="80">
        <f t="shared" si="65"/>
        <v>0</v>
      </c>
      <c r="AV46" s="80">
        <f t="shared" si="65"/>
        <v>0</v>
      </c>
      <c r="AW46" s="80">
        <f t="shared" si="65"/>
        <v>0</v>
      </c>
      <c r="AX46" s="80">
        <f t="shared" si="65"/>
        <v>0</v>
      </c>
      <c r="AY46" s="80">
        <f t="shared" si="65"/>
        <v>0</v>
      </c>
      <c r="AZ46" s="80">
        <f t="shared" si="65"/>
        <v>0</v>
      </c>
      <c r="BA46" s="80">
        <f t="shared" si="65"/>
        <v>0</v>
      </c>
      <c r="BB46" s="80">
        <f t="shared" si="65"/>
        <v>0</v>
      </c>
      <c r="BC46" s="80">
        <f t="shared" si="65"/>
        <v>0</v>
      </c>
      <c r="BD46" s="80">
        <f t="shared" si="65"/>
        <v>0</v>
      </c>
      <c r="BE46" s="80">
        <f t="shared" si="65"/>
        <v>0</v>
      </c>
      <c r="BF46" s="80">
        <f t="shared" si="65"/>
        <v>0</v>
      </c>
      <c r="BG46" s="1" t="e">
        <f>BG47+#REF!</f>
        <v>#REF!</v>
      </c>
      <c r="BH46" s="1" t="e">
        <f>BH47+#REF!</f>
        <v>#REF!</v>
      </c>
      <c r="BI46" s="1" t="e">
        <f>BI47+#REF!</f>
        <v>#REF!</v>
      </c>
      <c r="BJ46" s="1" t="e">
        <f>BJ47+#REF!</f>
        <v>#REF!</v>
      </c>
    </row>
    <row r="47" spans="1:62" ht="25.5" outlineLevel="4">
      <c r="A47" s="81" t="s">
        <v>43</v>
      </c>
      <c r="B47" s="82" t="s">
        <v>61</v>
      </c>
      <c r="C47" s="83" t="s">
        <v>85</v>
      </c>
      <c r="D47" s="83" t="s">
        <v>83</v>
      </c>
      <c r="E47" s="82" t="s">
        <v>105</v>
      </c>
      <c r="F47" s="82" t="s">
        <v>44</v>
      </c>
      <c r="G47" s="80">
        <f t="shared" ref="G47:BJ48" si="66">G48</f>
        <v>1188030.52</v>
      </c>
      <c r="H47" s="80">
        <f t="shared" si="66"/>
        <v>0</v>
      </c>
      <c r="I47" s="80">
        <f t="shared" si="66"/>
        <v>0</v>
      </c>
      <c r="J47" s="80">
        <f t="shared" si="66"/>
        <v>1480</v>
      </c>
      <c r="K47" s="85">
        <f t="shared" si="66"/>
        <v>1480</v>
      </c>
      <c r="L47" s="85">
        <f t="shared" si="66"/>
        <v>0</v>
      </c>
      <c r="M47" s="85">
        <f t="shared" si="66"/>
        <v>0</v>
      </c>
      <c r="N47" s="85">
        <f t="shared" si="66"/>
        <v>0</v>
      </c>
      <c r="O47" s="85">
        <f t="shared" si="66"/>
        <v>0</v>
      </c>
      <c r="P47" s="85">
        <f t="shared" si="66"/>
        <v>0</v>
      </c>
      <c r="Q47" s="85">
        <f t="shared" si="66"/>
        <v>0</v>
      </c>
      <c r="R47" s="85">
        <f t="shared" si="66"/>
        <v>0</v>
      </c>
      <c r="S47" s="85">
        <f t="shared" si="66"/>
        <v>0</v>
      </c>
      <c r="T47" s="80">
        <f t="shared" si="66"/>
        <v>1480</v>
      </c>
      <c r="U47" s="80">
        <f t="shared" si="66"/>
        <v>1691308.51</v>
      </c>
      <c r="V47" s="84">
        <f t="shared" si="66"/>
        <v>1691308.51</v>
      </c>
      <c r="W47" s="84">
        <f t="shared" si="66"/>
        <v>0</v>
      </c>
      <c r="X47" s="84">
        <f t="shared" si="66"/>
        <v>0</v>
      </c>
      <c r="Y47" s="84">
        <f t="shared" si="66"/>
        <v>0</v>
      </c>
      <c r="Z47" s="84">
        <f t="shared" si="66"/>
        <v>0</v>
      </c>
      <c r="AA47" s="80">
        <f t="shared" si="66"/>
        <v>1692788.51</v>
      </c>
      <c r="AB47" s="80">
        <f t="shared" si="66"/>
        <v>-313000</v>
      </c>
      <c r="AC47" s="84">
        <f t="shared" si="66"/>
        <v>-190000</v>
      </c>
      <c r="AD47" s="84">
        <f t="shared" si="66"/>
        <v>-123000</v>
      </c>
      <c r="AE47" s="84">
        <f t="shared" si="66"/>
        <v>0</v>
      </c>
      <c r="AF47" s="84">
        <f t="shared" si="66"/>
        <v>0</v>
      </c>
      <c r="AG47" s="84">
        <f t="shared" si="66"/>
        <v>0</v>
      </c>
      <c r="AH47" s="84">
        <f t="shared" si="66"/>
        <v>0</v>
      </c>
      <c r="AI47" s="84">
        <f t="shared" si="66"/>
        <v>0</v>
      </c>
      <c r="AJ47" s="84">
        <f t="shared" si="66"/>
        <v>0</v>
      </c>
      <c r="AK47" s="80">
        <f t="shared" si="66"/>
        <v>1379788.51</v>
      </c>
      <c r="AL47" s="80">
        <f t="shared" si="66"/>
        <v>280655.78000000003</v>
      </c>
      <c r="AM47" s="80">
        <f t="shared" si="66"/>
        <v>280655.78000000003</v>
      </c>
      <c r="AN47" s="80">
        <f t="shared" si="66"/>
        <v>0</v>
      </c>
      <c r="AO47" s="80">
        <f t="shared" si="66"/>
        <v>0</v>
      </c>
      <c r="AP47" s="80">
        <f t="shared" si="66"/>
        <v>0</v>
      </c>
      <c r="AQ47" s="80">
        <f t="shared" si="66"/>
        <v>0</v>
      </c>
      <c r="AR47" s="80">
        <f t="shared" si="66"/>
        <v>1660444.29</v>
      </c>
      <c r="AS47" s="80">
        <f t="shared" si="66"/>
        <v>0</v>
      </c>
      <c r="AT47" s="80">
        <f t="shared" si="66"/>
        <v>0</v>
      </c>
      <c r="AU47" s="80">
        <f t="shared" si="66"/>
        <v>0</v>
      </c>
      <c r="AV47" s="80">
        <f t="shared" si="66"/>
        <v>0</v>
      </c>
      <c r="AW47" s="80">
        <f t="shared" si="64"/>
        <v>0</v>
      </c>
      <c r="AX47" s="80">
        <f t="shared" si="66"/>
        <v>0</v>
      </c>
      <c r="AY47" s="80">
        <f t="shared" si="66"/>
        <v>0</v>
      </c>
      <c r="AZ47" s="80">
        <f t="shared" si="66"/>
        <v>0</v>
      </c>
      <c r="BA47" s="80">
        <f t="shared" si="66"/>
        <v>0</v>
      </c>
      <c r="BB47" s="80">
        <f t="shared" si="66"/>
        <v>0</v>
      </c>
      <c r="BC47" s="80">
        <f t="shared" si="66"/>
        <v>0</v>
      </c>
      <c r="BD47" s="80">
        <f t="shared" si="66"/>
        <v>0</v>
      </c>
      <c r="BE47" s="80">
        <f t="shared" si="56"/>
        <v>0</v>
      </c>
      <c r="BF47" s="80">
        <f t="shared" si="66"/>
        <v>0</v>
      </c>
      <c r="BG47" s="1">
        <f t="shared" si="66"/>
        <v>0</v>
      </c>
      <c r="BH47" s="1">
        <f t="shared" si="66"/>
        <v>0</v>
      </c>
      <c r="BI47" s="1">
        <f t="shared" si="66"/>
        <v>0</v>
      </c>
      <c r="BJ47" s="1">
        <f t="shared" si="66"/>
        <v>0</v>
      </c>
    </row>
    <row r="48" spans="1:62" outlineLevel="5">
      <c r="A48" s="81" t="s">
        <v>45</v>
      </c>
      <c r="B48" s="82" t="s">
        <v>61</v>
      </c>
      <c r="C48" s="83" t="s">
        <v>85</v>
      </c>
      <c r="D48" s="83" t="s">
        <v>83</v>
      </c>
      <c r="E48" s="82" t="s">
        <v>105</v>
      </c>
      <c r="F48" s="82" t="s">
        <v>46</v>
      </c>
      <c r="G48" s="80">
        <f t="shared" si="66"/>
        <v>1188030.52</v>
      </c>
      <c r="H48" s="80">
        <f t="shared" si="66"/>
        <v>0</v>
      </c>
      <c r="I48" s="80">
        <f t="shared" si="66"/>
        <v>0</v>
      </c>
      <c r="J48" s="80">
        <f t="shared" si="66"/>
        <v>1480</v>
      </c>
      <c r="K48" s="85">
        <f t="shared" si="66"/>
        <v>1480</v>
      </c>
      <c r="L48" s="85">
        <f t="shared" si="66"/>
        <v>0</v>
      </c>
      <c r="M48" s="85">
        <f t="shared" si="66"/>
        <v>0</v>
      </c>
      <c r="N48" s="85">
        <f t="shared" si="66"/>
        <v>0</v>
      </c>
      <c r="O48" s="85">
        <f t="shared" si="66"/>
        <v>0</v>
      </c>
      <c r="P48" s="85">
        <f t="shared" si="66"/>
        <v>0</v>
      </c>
      <c r="Q48" s="85">
        <f t="shared" si="66"/>
        <v>0</v>
      </c>
      <c r="R48" s="85">
        <f t="shared" si="66"/>
        <v>0</v>
      </c>
      <c r="S48" s="85">
        <f t="shared" si="66"/>
        <v>0</v>
      </c>
      <c r="T48" s="80">
        <f t="shared" si="66"/>
        <v>1480</v>
      </c>
      <c r="U48" s="80">
        <f t="shared" si="66"/>
        <v>1691308.51</v>
      </c>
      <c r="V48" s="84">
        <f t="shared" si="66"/>
        <v>1691308.51</v>
      </c>
      <c r="W48" s="84">
        <f t="shared" si="66"/>
        <v>0</v>
      </c>
      <c r="X48" s="84">
        <f t="shared" si="66"/>
        <v>0</v>
      </c>
      <c r="Y48" s="84">
        <f t="shared" si="66"/>
        <v>0</v>
      </c>
      <c r="Z48" s="84">
        <f t="shared" si="66"/>
        <v>0</v>
      </c>
      <c r="AA48" s="80">
        <f t="shared" si="66"/>
        <v>1692788.51</v>
      </c>
      <c r="AB48" s="80">
        <f t="shared" si="66"/>
        <v>-313000</v>
      </c>
      <c r="AC48" s="84">
        <f t="shared" si="66"/>
        <v>-190000</v>
      </c>
      <c r="AD48" s="84">
        <f t="shared" si="66"/>
        <v>-123000</v>
      </c>
      <c r="AE48" s="84">
        <f t="shared" si="66"/>
        <v>0</v>
      </c>
      <c r="AF48" s="84">
        <f t="shared" si="66"/>
        <v>0</v>
      </c>
      <c r="AG48" s="84">
        <f t="shared" si="66"/>
        <v>0</v>
      </c>
      <c r="AH48" s="84">
        <f t="shared" si="66"/>
        <v>0</v>
      </c>
      <c r="AI48" s="84">
        <f t="shared" si="66"/>
        <v>0</v>
      </c>
      <c r="AJ48" s="84">
        <f t="shared" si="66"/>
        <v>0</v>
      </c>
      <c r="AK48" s="80">
        <f t="shared" si="66"/>
        <v>1379788.51</v>
      </c>
      <c r="AL48" s="80">
        <f t="shared" si="66"/>
        <v>280655.78000000003</v>
      </c>
      <c r="AM48" s="80">
        <f t="shared" si="66"/>
        <v>280655.78000000003</v>
      </c>
      <c r="AN48" s="80">
        <f t="shared" si="66"/>
        <v>0</v>
      </c>
      <c r="AO48" s="80">
        <f t="shared" si="66"/>
        <v>0</v>
      </c>
      <c r="AP48" s="80">
        <f t="shared" si="66"/>
        <v>0</v>
      </c>
      <c r="AQ48" s="80">
        <f t="shared" si="66"/>
        <v>0</v>
      </c>
      <c r="AR48" s="80">
        <f t="shared" si="66"/>
        <v>1660444.29</v>
      </c>
      <c r="AS48" s="80">
        <f t="shared" si="66"/>
        <v>0</v>
      </c>
      <c r="AT48" s="80">
        <f t="shared" si="66"/>
        <v>0</v>
      </c>
      <c r="AU48" s="80">
        <f t="shared" si="66"/>
        <v>0</v>
      </c>
      <c r="AV48" s="80">
        <f t="shared" si="66"/>
        <v>0</v>
      </c>
      <c r="AW48" s="80">
        <f t="shared" si="64"/>
        <v>0</v>
      </c>
      <c r="AX48" s="80">
        <f t="shared" si="66"/>
        <v>0</v>
      </c>
      <c r="AY48" s="80">
        <f t="shared" si="66"/>
        <v>0</v>
      </c>
      <c r="AZ48" s="80">
        <f t="shared" si="66"/>
        <v>0</v>
      </c>
      <c r="BA48" s="80">
        <f t="shared" si="66"/>
        <v>0</v>
      </c>
      <c r="BB48" s="80">
        <f t="shared" si="66"/>
        <v>0</v>
      </c>
      <c r="BC48" s="80">
        <f t="shared" si="66"/>
        <v>0</v>
      </c>
      <c r="BD48" s="80">
        <f t="shared" si="66"/>
        <v>0</v>
      </c>
      <c r="BE48" s="80">
        <f t="shared" si="56"/>
        <v>0</v>
      </c>
      <c r="BF48" s="80">
        <f t="shared" si="66"/>
        <v>0</v>
      </c>
      <c r="BG48" s="1">
        <f t="shared" si="66"/>
        <v>0</v>
      </c>
      <c r="BH48" s="1">
        <f t="shared" si="66"/>
        <v>0</v>
      </c>
      <c r="BI48" s="1">
        <f t="shared" si="66"/>
        <v>0</v>
      </c>
      <c r="BJ48" s="1">
        <f t="shared" si="66"/>
        <v>0</v>
      </c>
    </row>
    <row r="49" spans="1:62" ht="51" outlineLevel="6">
      <c r="A49" s="81" t="s">
        <v>64</v>
      </c>
      <c r="B49" s="82" t="s">
        <v>61</v>
      </c>
      <c r="C49" s="83" t="s">
        <v>85</v>
      </c>
      <c r="D49" s="83" t="s">
        <v>83</v>
      </c>
      <c r="E49" s="82" t="s">
        <v>105</v>
      </c>
      <c r="F49" s="82" t="s">
        <v>65</v>
      </c>
      <c r="G49" s="80">
        <v>1188030.52</v>
      </c>
      <c r="H49" s="80">
        <v>0</v>
      </c>
      <c r="I49" s="80">
        <v>0</v>
      </c>
      <c r="J49" s="80">
        <f>SUM(K49:S49)</f>
        <v>1480</v>
      </c>
      <c r="K49" s="85">
        <v>1480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0">
        <f>I49+J49</f>
        <v>1480</v>
      </c>
      <c r="U49" s="80">
        <f>SUM(V49:Z49)</f>
        <v>1691308.51</v>
      </c>
      <c r="V49" s="84">
        <v>1691308.51</v>
      </c>
      <c r="W49" s="84">
        <v>0</v>
      </c>
      <c r="X49" s="84">
        <v>0</v>
      </c>
      <c r="Y49" s="84">
        <v>0</v>
      </c>
      <c r="Z49" s="84">
        <v>0</v>
      </c>
      <c r="AA49" s="80">
        <f>T49+U49</f>
        <v>1692788.51</v>
      </c>
      <c r="AB49" s="80">
        <f>SUM(AC49:AJ49)</f>
        <v>-313000</v>
      </c>
      <c r="AC49" s="86">
        <v>-190000</v>
      </c>
      <c r="AD49" s="86">
        <v>-123000</v>
      </c>
      <c r="AE49" s="86"/>
      <c r="AF49" s="86"/>
      <c r="AG49" s="86"/>
      <c r="AH49" s="86"/>
      <c r="AI49" s="86"/>
      <c r="AJ49" s="86"/>
      <c r="AK49" s="80">
        <f>AA49+AB49</f>
        <v>1379788.51</v>
      </c>
      <c r="AL49" s="80">
        <f>SUM(AM49:AQ49)</f>
        <v>280655.78000000003</v>
      </c>
      <c r="AM49" s="80">
        <v>280655.78000000003</v>
      </c>
      <c r="AN49" s="80">
        <v>0</v>
      </c>
      <c r="AO49" s="80">
        <v>0</v>
      </c>
      <c r="AP49" s="80">
        <v>0</v>
      </c>
      <c r="AQ49" s="80">
        <v>0</v>
      </c>
      <c r="AR49" s="80">
        <f>AK49+AL49</f>
        <v>1660444.29</v>
      </c>
      <c r="AS49" s="80">
        <v>0</v>
      </c>
      <c r="AT49" s="80">
        <v>0</v>
      </c>
      <c r="AU49" s="80">
        <v>0</v>
      </c>
      <c r="AV49" s="80">
        <v>0</v>
      </c>
      <c r="AW49" s="80">
        <f t="shared" si="64"/>
        <v>0</v>
      </c>
      <c r="AX49" s="80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0</v>
      </c>
      <c r="BD49" s="80">
        <v>0</v>
      </c>
      <c r="BE49" s="80">
        <f t="shared" si="56"/>
        <v>0</v>
      </c>
      <c r="BF49" s="80">
        <v>0</v>
      </c>
      <c r="BG49" s="1">
        <v>0</v>
      </c>
      <c r="BH49" s="1">
        <v>0</v>
      </c>
      <c r="BI49" s="1">
        <v>0</v>
      </c>
      <c r="BJ49" s="1">
        <v>0</v>
      </c>
    </row>
    <row r="50" spans="1:62" ht="15" customHeight="1" outlineLevel="1">
      <c r="A50" s="81" t="s">
        <v>50</v>
      </c>
      <c r="B50" s="82" t="s">
        <v>61</v>
      </c>
      <c r="C50" s="83" t="s">
        <v>89</v>
      </c>
      <c r="D50" s="83"/>
      <c r="E50" s="82" t="s">
        <v>100</v>
      </c>
      <c r="F50" s="82"/>
      <c r="G50" s="80">
        <f t="shared" ref="G50:BJ50" si="67">G51</f>
        <v>30203074.219999999</v>
      </c>
      <c r="H50" s="80">
        <f t="shared" si="67"/>
        <v>23066811</v>
      </c>
      <c r="I50" s="80">
        <f t="shared" si="67"/>
        <v>23066811</v>
      </c>
      <c r="J50" s="80">
        <f t="shared" si="67"/>
        <v>0</v>
      </c>
      <c r="K50" s="85">
        <f t="shared" si="67"/>
        <v>0</v>
      </c>
      <c r="L50" s="85">
        <f t="shared" si="67"/>
        <v>0</v>
      </c>
      <c r="M50" s="85">
        <f t="shared" si="67"/>
        <v>0</v>
      </c>
      <c r="N50" s="85">
        <f t="shared" si="67"/>
        <v>0</v>
      </c>
      <c r="O50" s="85">
        <f t="shared" si="67"/>
        <v>0</v>
      </c>
      <c r="P50" s="85">
        <f t="shared" si="67"/>
        <v>0</v>
      </c>
      <c r="Q50" s="85">
        <f t="shared" si="67"/>
        <v>0</v>
      </c>
      <c r="R50" s="85">
        <f t="shared" si="67"/>
        <v>0</v>
      </c>
      <c r="S50" s="85">
        <f t="shared" si="67"/>
        <v>0</v>
      </c>
      <c r="T50" s="80">
        <f t="shared" si="67"/>
        <v>23066811</v>
      </c>
      <c r="U50" s="80">
        <f t="shared" si="67"/>
        <v>0</v>
      </c>
      <c r="V50" s="84">
        <f t="shared" si="67"/>
        <v>0</v>
      </c>
      <c r="W50" s="84">
        <f t="shared" si="67"/>
        <v>0</v>
      </c>
      <c r="X50" s="84">
        <f t="shared" si="67"/>
        <v>0</v>
      </c>
      <c r="Y50" s="84">
        <f t="shared" si="67"/>
        <v>0</v>
      </c>
      <c r="Z50" s="84">
        <f t="shared" si="67"/>
        <v>0</v>
      </c>
      <c r="AA50" s="80">
        <f t="shared" si="67"/>
        <v>23066811</v>
      </c>
      <c r="AB50" s="80">
        <f t="shared" si="67"/>
        <v>0</v>
      </c>
      <c r="AC50" s="84">
        <f t="shared" si="67"/>
        <v>0</v>
      </c>
      <c r="AD50" s="84">
        <f t="shared" si="67"/>
        <v>0</v>
      </c>
      <c r="AE50" s="84">
        <f t="shared" si="67"/>
        <v>0</v>
      </c>
      <c r="AF50" s="84">
        <f t="shared" si="67"/>
        <v>0</v>
      </c>
      <c r="AG50" s="84">
        <f t="shared" si="67"/>
        <v>0</v>
      </c>
      <c r="AH50" s="84">
        <f t="shared" si="67"/>
        <v>0</v>
      </c>
      <c r="AI50" s="84">
        <f t="shared" si="67"/>
        <v>0</v>
      </c>
      <c r="AJ50" s="84">
        <f t="shared" si="67"/>
        <v>0</v>
      </c>
      <c r="AK50" s="80">
        <f t="shared" si="67"/>
        <v>23066811</v>
      </c>
      <c r="AL50" s="80">
        <f t="shared" si="67"/>
        <v>7368366.6600000001</v>
      </c>
      <c r="AM50" s="80">
        <f t="shared" si="67"/>
        <v>7368366.6600000001</v>
      </c>
      <c r="AN50" s="80">
        <f t="shared" si="67"/>
        <v>0</v>
      </c>
      <c r="AO50" s="80">
        <f t="shared" si="67"/>
        <v>0</v>
      </c>
      <c r="AP50" s="80">
        <f t="shared" si="67"/>
        <v>0</v>
      </c>
      <c r="AQ50" s="80">
        <f t="shared" si="67"/>
        <v>0</v>
      </c>
      <c r="AR50" s="80">
        <f t="shared" si="67"/>
        <v>30435177.66</v>
      </c>
      <c r="AS50" s="80">
        <f t="shared" si="67"/>
        <v>29409543</v>
      </c>
      <c r="AT50" s="80">
        <f t="shared" si="67"/>
        <v>29409543</v>
      </c>
      <c r="AU50" s="80">
        <f t="shared" si="67"/>
        <v>0</v>
      </c>
      <c r="AV50" s="80">
        <f t="shared" si="67"/>
        <v>0</v>
      </c>
      <c r="AW50" s="80">
        <f t="shared" si="64"/>
        <v>29409543</v>
      </c>
      <c r="AX50" s="80">
        <f t="shared" si="67"/>
        <v>0</v>
      </c>
      <c r="AY50" s="80">
        <f t="shared" si="67"/>
        <v>0</v>
      </c>
      <c r="AZ50" s="80">
        <f t="shared" si="67"/>
        <v>0</v>
      </c>
      <c r="BA50" s="80">
        <f t="shared" si="67"/>
        <v>29409543</v>
      </c>
      <c r="BB50" s="80">
        <f t="shared" si="67"/>
        <v>29409543</v>
      </c>
      <c r="BC50" s="80">
        <f t="shared" si="67"/>
        <v>29409543</v>
      </c>
      <c r="BD50" s="80">
        <f t="shared" si="67"/>
        <v>0</v>
      </c>
      <c r="BE50" s="80">
        <f t="shared" si="56"/>
        <v>29409543</v>
      </c>
      <c r="BF50" s="80">
        <f t="shared" si="67"/>
        <v>0</v>
      </c>
      <c r="BG50" s="1">
        <f t="shared" si="67"/>
        <v>0</v>
      </c>
      <c r="BH50" s="1">
        <f t="shared" si="67"/>
        <v>0</v>
      </c>
      <c r="BI50" s="1">
        <f t="shared" si="67"/>
        <v>29409543</v>
      </c>
      <c r="BJ50" s="1">
        <f t="shared" si="67"/>
        <v>0</v>
      </c>
    </row>
    <row r="51" spans="1:62" ht="15" customHeight="1" outlineLevel="2">
      <c r="A51" s="81" t="s">
        <v>53</v>
      </c>
      <c r="B51" s="82" t="s">
        <v>61</v>
      </c>
      <c r="C51" s="83" t="s">
        <v>89</v>
      </c>
      <c r="D51" s="83" t="s">
        <v>84</v>
      </c>
      <c r="E51" s="82" t="s">
        <v>100</v>
      </c>
      <c r="F51" s="82"/>
      <c r="G51" s="80">
        <f t="shared" ref="G51:BB51" si="68">G52+G56</f>
        <v>30203074.219999999</v>
      </c>
      <c r="H51" s="80">
        <f t="shared" si="68"/>
        <v>23066811</v>
      </c>
      <c r="I51" s="80">
        <f t="shared" si="68"/>
        <v>23066811</v>
      </c>
      <c r="J51" s="80">
        <f t="shared" si="68"/>
        <v>0</v>
      </c>
      <c r="K51" s="85">
        <f t="shared" si="68"/>
        <v>0</v>
      </c>
      <c r="L51" s="85">
        <f t="shared" si="68"/>
        <v>0</v>
      </c>
      <c r="M51" s="85">
        <f t="shared" si="68"/>
        <v>0</v>
      </c>
      <c r="N51" s="85">
        <f t="shared" si="68"/>
        <v>0</v>
      </c>
      <c r="O51" s="85">
        <f t="shared" si="68"/>
        <v>0</v>
      </c>
      <c r="P51" s="85">
        <f t="shared" si="68"/>
        <v>0</v>
      </c>
      <c r="Q51" s="85">
        <f t="shared" ref="Q51:R51" si="69">Q52+Q56</f>
        <v>0</v>
      </c>
      <c r="R51" s="85">
        <f t="shared" si="69"/>
        <v>0</v>
      </c>
      <c r="S51" s="85">
        <f t="shared" si="68"/>
        <v>0</v>
      </c>
      <c r="T51" s="80">
        <f t="shared" si="68"/>
        <v>23066811</v>
      </c>
      <c r="U51" s="80">
        <f t="shared" si="68"/>
        <v>0</v>
      </c>
      <c r="V51" s="84">
        <f t="shared" si="68"/>
        <v>0</v>
      </c>
      <c r="W51" s="84">
        <f t="shared" ref="W51:X51" si="70">W52+W56</f>
        <v>0</v>
      </c>
      <c r="X51" s="84">
        <f t="shared" si="70"/>
        <v>0</v>
      </c>
      <c r="Y51" s="84">
        <f t="shared" ref="Y51:Z51" si="71">Y52+Y56</f>
        <v>0</v>
      </c>
      <c r="Z51" s="84">
        <f t="shared" si="71"/>
        <v>0</v>
      </c>
      <c r="AA51" s="80">
        <f t="shared" si="68"/>
        <v>23066811</v>
      </c>
      <c r="AB51" s="80">
        <f t="shared" ref="AB51:AD51" si="72">AB52+AB56</f>
        <v>0</v>
      </c>
      <c r="AC51" s="84">
        <f t="shared" si="72"/>
        <v>0</v>
      </c>
      <c r="AD51" s="84">
        <f t="shared" si="72"/>
        <v>0</v>
      </c>
      <c r="AE51" s="84">
        <f t="shared" si="68"/>
        <v>0</v>
      </c>
      <c r="AF51" s="84">
        <f t="shared" si="68"/>
        <v>0</v>
      </c>
      <c r="AG51" s="84">
        <f t="shared" si="68"/>
        <v>0</v>
      </c>
      <c r="AH51" s="84">
        <f t="shared" ref="AH51:AJ51" si="73">AH52+AH56</f>
        <v>0</v>
      </c>
      <c r="AI51" s="84">
        <f t="shared" si="73"/>
        <v>0</v>
      </c>
      <c r="AJ51" s="84">
        <f t="shared" si="73"/>
        <v>0</v>
      </c>
      <c r="AK51" s="80">
        <f t="shared" si="68"/>
        <v>23066811</v>
      </c>
      <c r="AL51" s="80">
        <f t="shared" ref="AL51:AQ51" si="74">AL52+AL56</f>
        <v>7368366.6600000001</v>
      </c>
      <c r="AM51" s="80">
        <f t="shared" ref="AM51:AO51" si="75">AM52+AM56</f>
        <v>7368366.6600000001</v>
      </c>
      <c r="AN51" s="80">
        <f t="shared" si="75"/>
        <v>0</v>
      </c>
      <c r="AO51" s="80">
        <f t="shared" si="75"/>
        <v>0</v>
      </c>
      <c r="AP51" s="80">
        <f t="shared" si="74"/>
        <v>0</v>
      </c>
      <c r="AQ51" s="80">
        <f t="shared" si="74"/>
        <v>0</v>
      </c>
      <c r="AR51" s="80">
        <f t="shared" si="68"/>
        <v>30435177.66</v>
      </c>
      <c r="AS51" s="80">
        <f t="shared" si="68"/>
        <v>29409543</v>
      </c>
      <c r="AT51" s="80">
        <f t="shared" ref="AT51" si="76">AT52+AT56</f>
        <v>29409543</v>
      </c>
      <c r="AU51" s="80">
        <f t="shared" ref="AU51:AV51" si="77">AU52+AU56</f>
        <v>0</v>
      </c>
      <c r="AV51" s="80">
        <f t="shared" si="77"/>
        <v>0</v>
      </c>
      <c r="AW51" s="80">
        <f t="shared" si="64"/>
        <v>29409543</v>
      </c>
      <c r="AX51" s="80">
        <f t="shared" ref="AX51:AY51" si="78">AX52+AX56</f>
        <v>0</v>
      </c>
      <c r="AY51" s="80">
        <f t="shared" si="78"/>
        <v>0</v>
      </c>
      <c r="AZ51" s="80">
        <f t="shared" ref="AZ51:BA51" si="79">AZ52+AZ56</f>
        <v>0</v>
      </c>
      <c r="BA51" s="80">
        <f t="shared" si="79"/>
        <v>29409543</v>
      </c>
      <c r="BB51" s="80">
        <f t="shared" si="68"/>
        <v>29409543</v>
      </c>
      <c r="BC51" s="80">
        <f t="shared" ref="BC51" si="80">BC52+BC56</f>
        <v>29409543</v>
      </c>
      <c r="BD51" s="80">
        <f t="shared" ref="BD51:BI51" si="81">BD52+BD56</f>
        <v>0</v>
      </c>
      <c r="BE51" s="80">
        <f t="shared" si="56"/>
        <v>29409543</v>
      </c>
      <c r="BF51" s="80">
        <f t="shared" ref="BF51:BG51" si="82">BF52+BF56</f>
        <v>0</v>
      </c>
      <c r="BG51" s="1">
        <f t="shared" si="82"/>
        <v>0</v>
      </c>
      <c r="BH51" s="1">
        <f t="shared" ref="BH51" si="83">BH52+BH56</f>
        <v>0</v>
      </c>
      <c r="BI51" s="1">
        <f t="shared" si="81"/>
        <v>29409543</v>
      </c>
      <c r="BJ51" s="1">
        <f t="shared" ref="BJ51" si="84">BJ52+BJ56</f>
        <v>0</v>
      </c>
    </row>
    <row r="52" spans="1:62" ht="76.5" customHeight="1" outlineLevel="3">
      <c r="A52" s="81" t="s">
        <v>68</v>
      </c>
      <c r="B52" s="82" t="s">
        <v>61</v>
      </c>
      <c r="C52" s="83" t="s">
        <v>89</v>
      </c>
      <c r="D52" s="83" t="s">
        <v>84</v>
      </c>
      <c r="E52" s="82" t="s">
        <v>106</v>
      </c>
      <c r="F52" s="82"/>
      <c r="G52" s="80">
        <f t="shared" ref="G52:BJ54" si="85">G53</f>
        <v>29335020</v>
      </c>
      <c r="H52" s="80">
        <f t="shared" si="85"/>
        <v>19028196</v>
      </c>
      <c r="I52" s="80">
        <f t="shared" si="85"/>
        <v>19028196</v>
      </c>
      <c r="J52" s="80">
        <f t="shared" si="85"/>
        <v>0</v>
      </c>
      <c r="K52" s="85">
        <f t="shared" si="85"/>
        <v>0</v>
      </c>
      <c r="L52" s="85">
        <f t="shared" si="85"/>
        <v>0</v>
      </c>
      <c r="M52" s="85">
        <f t="shared" si="85"/>
        <v>0</v>
      </c>
      <c r="N52" s="85">
        <f t="shared" si="85"/>
        <v>0</v>
      </c>
      <c r="O52" s="85">
        <f t="shared" si="85"/>
        <v>0</v>
      </c>
      <c r="P52" s="85">
        <f t="shared" si="85"/>
        <v>0</v>
      </c>
      <c r="Q52" s="85">
        <f t="shared" si="85"/>
        <v>0</v>
      </c>
      <c r="R52" s="85">
        <f t="shared" si="85"/>
        <v>0</v>
      </c>
      <c r="S52" s="85">
        <f t="shared" si="85"/>
        <v>0</v>
      </c>
      <c r="T52" s="80">
        <f t="shared" si="85"/>
        <v>19028196</v>
      </c>
      <c r="U52" s="80">
        <f t="shared" si="85"/>
        <v>0</v>
      </c>
      <c r="V52" s="84">
        <f t="shared" si="85"/>
        <v>0</v>
      </c>
      <c r="W52" s="84">
        <f t="shared" si="85"/>
        <v>0</v>
      </c>
      <c r="X52" s="84">
        <f t="shared" si="85"/>
        <v>0</v>
      </c>
      <c r="Y52" s="84">
        <f t="shared" si="85"/>
        <v>0</v>
      </c>
      <c r="Z52" s="84">
        <f t="shared" si="85"/>
        <v>0</v>
      </c>
      <c r="AA52" s="80">
        <f t="shared" si="85"/>
        <v>19028196</v>
      </c>
      <c r="AB52" s="80">
        <f t="shared" si="85"/>
        <v>0</v>
      </c>
      <c r="AC52" s="84">
        <f t="shared" si="85"/>
        <v>0</v>
      </c>
      <c r="AD52" s="84">
        <f t="shared" si="85"/>
        <v>0</v>
      </c>
      <c r="AE52" s="84">
        <f t="shared" si="85"/>
        <v>0</v>
      </c>
      <c r="AF52" s="84">
        <f t="shared" si="85"/>
        <v>0</v>
      </c>
      <c r="AG52" s="84">
        <f t="shared" si="85"/>
        <v>0</v>
      </c>
      <c r="AH52" s="84">
        <f t="shared" si="85"/>
        <v>0</v>
      </c>
      <c r="AI52" s="84">
        <f t="shared" si="85"/>
        <v>0</v>
      </c>
      <c r="AJ52" s="84">
        <f t="shared" si="85"/>
        <v>0</v>
      </c>
      <c r="AK52" s="80">
        <f t="shared" si="85"/>
        <v>19028196</v>
      </c>
      <c r="AL52" s="80">
        <f t="shared" si="85"/>
        <v>7368366.6600000001</v>
      </c>
      <c r="AM52" s="80">
        <f t="shared" si="85"/>
        <v>7368366.6600000001</v>
      </c>
      <c r="AN52" s="80">
        <f t="shared" si="85"/>
        <v>0</v>
      </c>
      <c r="AO52" s="80">
        <f t="shared" si="85"/>
        <v>0</v>
      </c>
      <c r="AP52" s="80">
        <f t="shared" si="85"/>
        <v>0</v>
      </c>
      <c r="AQ52" s="80">
        <f t="shared" si="85"/>
        <v>0</v>
      </c>
      <c r="AR52" s="80">
        <f t="shared" si="85"/>
        <v>26396562.66</v>
      </c>
      <c r="AS52" s="80">
        <f t="shared" ref="AS52:BC54" si="86">AS53</f>
        <v>25370928</v>
      </c>
      <c r="AT52" s="80">
        <f t="shared" si="86"/>
        <v>25370928</v>
      </c>
      <c r="AU52" s="80">
        <f t="shared" si="85"/>
        <v>0</v>
      </c>
      <c r="AV52" s="80">
        <f t="shared" si="85"/>
        <v>0</v>
      </c>
      <c r="AW52" s="80">
        <f t="shared" si="64"/>
        <v>25370928</v>
      </c>
      <c r="AX52" s="80">
        <f t="shared" si="85"/>
        <v>0</v>
      </c>
      <c r="AY52" s="80">
        <f t="shared" si="85"/>
        <v>0</v>
      </c>
      <c r="AZ52" s="80">
        <f t="shared" si="85"/>
        <v>0</v>
      </c>
      <c r="BA52" s="80">
        <f t="shared" si="85"/>
        <v>25370928</v>
      </c>
      <c r="BB52" s="80">
        <f t="shared" si="86"/>
        <v>25370928</v>
      </c>
      <c r="BC52" s="80">
        <f t="shared" si="86"/>
        <v>25370928</v>
      </c>
      <c r="BD52" s="80">
        <f t="shared" si="85"/>
        <v>0</v>
      </c>
      <c r="BE52" s="80">
        <f t="shared" si="56"/>
        <v>25370928</v>
      </c>
      <c r="BF52" s="80">
        <f t="shared" si="85"/>
        <v>0</v>
      </c>
      <c r="BG52" s="1">
        <f t="shared" si="85"/>
        <v>0</v>
      </c>
      <c r="BH52" s="1">
        <f t="shared" si="85"/>
        <v>0</v>
      </c>
      <c r="BI52" s="1">
        <f t="shared" si="85"/>
        <v>25370928</v>
      </c>
      <c r="BJ52" s="1">
        <f t="shared" si="85"/>
        <v>0</v>
      </c>
    </row>
    <row r="53" spans="1:62" ht="38.25" customHeight="1" outlineLevel="4">
      <c r="A53" s="81" t="s">
        <v>43</v>
      </c>
      <c r="B53" s="82" t="s">
        <v>61</v>
      </c>
      <c r="C53" s="83" t="s">
        <v>89</v>
      </c>
      <c r="D53" s="83" t="s">
        <v>84</v>
      </c>
      <c r="E53" s="82" t="s">
        <v>106</v>
      </c>
      <c r="F53" s="82" t="s">
        <v>44</v>
      </c>
      <c r="G53" s="80">
        <f t="shared" si="85"/>
        <v>29335020</v>
      </c>
      <c r="H53" s="80">
        <f t="shared" si="85"/>
        <v>19028196</v>
      </c>
      <c r="I53" s="80">
        <f t="shared" si="85"/>
        <v>19028196</v>
      </c>
      <c r="J53" s="80">
        <f t="shared" si="85"/>
        <v>0</v>
      </c>
      <c r="K53" s="85">
        <f t="shared" si="85"/>
        <v>0</v>
      </c>
      <c r="L53" s="85">
        <f t="shared" si="85"/>
        <v>0</v>
      </c>
      <c r="M53" s="85">
        <f t="shared" si="85"/>
        <v>0</v>
      </c>
      <c r="N53" s="85">
        <f t="shared" si="85"/>
        <v>0</v>
      </c>
      <c r="O53" s="85">
        <f t="shared" si="85"/>
        <v>0</v>
      </c>
      <c r="P53" s="85">
        <f t="shared" si="85"/>
        <v>0</v>
      </c>
      <c r="Q53" s="85">
        <f t="shared" si="85"/>
        <v>0</v>
      </c>
      <c r="R53" s="85">
        <f t="shared" si="85"/>
        <v>0</v>
      </c>
      <c r="S53" s="85">
        <f t="shared" si="85"/>
        <v>0</v>
      </c>
      <c r="T53" s="80">
        <f t="shared" si="85"/>
        <v>19028196</v>
      </c>
      <c r="U53" s="80">
        <f t="shared" si="85"/>
        <v>0</v>
      </c>
      <c r="V53" s="84">
        <f t="shared" si="85"/>
        <v>0</v>
      </c>
      <c r="W53" s="84">
        <f t="shared" si="85"/>
        <v>0</v>
      </c>
      <c r="X53" s="84">
        <f t="shared" si="85"/>
        <v>0</v>
      </c>
      <c r="Y53" s="84">
        <f t="shared" si="85"/>
        <v>0</v>
      </c>
      <c r="Z53" s="84">
        <f t="shared" si="85"/>
        <v>0</v>
      </c>
      <c r="AA53" s="80">
        <f t="shared" si="85"/>
        <v>19028196</v>
      </c>
      <c r="AB53" s="80">
        <f t="shared" si="85"/>
        <v>0</v>
      </c>
      <c r="AC53" s="84">
        <f t="shared" si="85"/>
        <v>0</v>
      </c>
      <c r="AD53" s="84">
        <f t="shared" si="85"/>
        <v>0</v>
      </c>
      <c r="AE53" s="84">
        <f t="shared" si="85"/>
        <v>0</v>
      </c>
      <c r="AF53" s="84">
        <f t="shared" si="85"/>
        <v>0</v>
      </c>
      <c r="AG53" s="84">
        <f t="shared" si="85"/>
        <v>0</v>
      </c>
      <c r="AH53" s="84">
        <f t="shared" si="85"/>
        <v>0</v>
      </c>
      <c r="AI53" s="84">
        <f t="shared" si="85"/>
        <v>0</v>
      </c>
      <c r="AJ53" s="84">
        <f t="shared" si="85"/>
        <v>0</v>
      </c>
      <c r="AK53" s="80">
        <f t="shared" si="85"/>
        <v>19028196</v>
      </c>
      <c r="AL53" s="80">
        <f t="shared" si="85"/>
        <v>7368366.6600000001</v>
      </c>
      <c r="AM53" s="80">
        <f t="shared" si="85"/>
        <v>7368366.6600000001</v>
      </c>
      <c r="AN53" s="80">
        <f t="shared" si="85"/>
        <v>0</v>
      </c>
      <c r="AO53" s="80">
        <f t="shared" si="85"/>
        <v>0</v>
      </c>
      <c r="AP53" s="80">
        <f t="shared" si="85"/>
        <v>0</v>
      </c>
      <c r="AQ53" s="80">
        <f t="shared" si="85"/>
        <v>0</v>
      </c>
      <c r="AR53" s="80">
        <f t="shared" si="85"/>
        <v>26396562.66</v>
      </c>
      <c r="AS53" s="80">
        <f t="shared" si="86"/>
        <v>25370928</v>
      </c>
      <c r="AT53" s="80">
        <f t="shared" si="86"/>
        <v>25370928</v>
      </c>
      <c r="AU53" s="80">
        <f t="shared" si="85"/>
        <v>0</v>
      </c>
      <c r="AV53" s="80">
        <f t="shared" si="85"/>
        <v>0</v>
      </c>
      <c r="AW53" s="80">
        <f t="shared" si="64"/>
        <v>25370928</v>
      </c>
      <c r="AX53" s="80">
        <f t="shared" si="85"/>
        <v>0</v>
      </c>
      <c r="AY53" s="80">
        <f t="shared" si="85"/>
        <v>0</v>
      </c>
      <c r="AZ53" s="80">
        <f t="shared" si="85"/>
        <v>0</v>
      </c>
      <c r="BA53" s="80">
        <f t="shared" si="85"/>
        <v>25370928</v>
      </c>
      <c r="BB53" s="80">
        <f t="shared" si="86"/>
        <v>25370928</v>
      </c>
      <c r="BC53" s="80">
        <f t="shared" si="86"/>
        <v>25370928</v>
      </c>
      <c r="BD53" s="80">
        <f t="shared" si="85"/>
        <v>0</v>
      </c>
      <c r="BE53" s="80">
        <f t="shared" si="56"/>
        <v>25370928</v>
      </c>
      <c r="BF53" s="80">
        <f t="shared" si="85"/>
        <v>0</v>
      </c>
      <c r="BG53" s="1">
        <f t="shared" si="85"/>
        <v>0</v>
      </c>
      <c r="BH53" s="1">
        <f t="shared" si="85"/>
        <v>0</v>
      </c>
      <c r="BI53" s="1">
        <f t="shared" si="85"/>
        <v>25370928</v>
      </c>
      <c r="BJ53" s="1">
        <f t="shared" si="85"/>
        <v>0</v>
      </c>
    </row>
    <row r="54" spans="1:62" ht="15" customHeight="1" outlineLevel="5">
      <c r="A54" s="81" t="s">
        <v>45</v>
      </c>
      <c r="B54" s="82" t="s">
        <v>61</v>
      </c>
      <c r="C54" s="83" t="s">
        <v>89</v>
      </c>
      <c r="D54" s="83" t="s">
        <v>84</v>
      </c>
      <c r="E54" s="82" t="s">
        <v>106</v>
      </c>
      <c r="F54" s="82" t="s">
        <v>46</v>
      </c>
      <c r="G54" s="80">
        <f t="shared" si="85"/>
        <v>29335020</v>
      </c>
      <c r="H54" s="80">
        <f t="shared" si="85"/>
        <v>19028196</v>
      </c>
      <c r="I54" s="80">
        <f t="shared" si="85"/>
        <v>19028196</v>
      </c>
      <c r="J54" s="80">
        <f t="shared" si="85"/>
        <v>0</v>
      </c>
      <c r="K54" s="85">
        <f t="shared" si="85"/>
        <v>0</v>
      </c>
      <c r="L54" s="85">
        <f t="shared" si="85"/>
        <v>0</v>
      </c>
      <c r="M54" s="85">
        <f t="shared" si="85"/>
        <v>0</v>
      </c>
      <c r="N54" s="85">
        <f t="shared" si="85"/>
        <v>0</v>
      </c>
      <c r="O54" s="85">
        <f t="shared" si="85"/>
        <v>0</v>
      </c>
      <c r="P54" s="85">
        <f t="shared" si="85"/>
        <v>0</v>
      </c>
      <c r="Q54" s="85">
        <f t="shared" si="85"/>
        <v>0</v>
      </c>
      <c r="R54" s="85">
        <f t="shared" si="85"/>
        <v>0</v>
      </c>
      <c r="S54" s="85">
        <f t="shared" si="85"/>
        <v>0</v>
      </c>
      <c r="T54" s="80">
        <f t="shared" si="85"/>
        <v>19028196</v>
      </c>
      <c r="U54" s="80">
        <f t="shared" si="85"/>
        <v>0</v>
      </c>
      <c r="V54" s="84">
        <f t="shared" si="85"/>
        <v>0</v>
      </c>
      <c r="W54" s="84">
        <f t="shared" si="85"/>
        <v>0</v>
      </c>
      <c r="X54" s="84">
        <f t="shared" si="85"/>
        <v>0</v>
      </c>
      <c r="Y54" s="84">
        <f t="shared" si="85"/>
        <v>0</v>
      </c>
      <c r="Z54" s="84">
        <f t="shared" si="85"/>
        <v>0</v>
      </c>
      <c r="AA54" s="80">
        <f t="shared" si="85"/>
        <v>19028196</v>
      </c>
      <c r="AB54" s="80">
        <f t="shared" si="85"/>
        <v>0</v>
      </c>
      <c r="AC54" s="84">
        <f t="shared" si="85"/>
        <v>0</v>
      </c>
      <c r="AD54" s="84">
        <f t="shared" si="85"/>
        <v>0</v>
      </c>
      <c r="AE54" s="84">
        <f t="shared" si="85"/>
        <v>0</v>
      </c>
      <c r="AF54" s="84">
        <f t="shared" si="85"/>
        <v>0</v>
      </c>
      <c r="AG54" s="84">
        <f t="shared" si="85"/>
        <v>0</v>
      </c>
      <c r="AH54" s="84">
        <f t="shared" si="85"/>
        <v>0</v>
      </c>
      <c r="AI54" s="84">
        <f t="shared" si="85"/>
        <v>0</v>
      </c>
      <c r="AJ54" s="84">
        <f t="shared" si="85"/>
        <v>0</v>
      </c>
      <c r="AK54" s="80">
        <f t="shared" si="85"/>
        <v>19028196</v>
      </c>
      <c r="AL54" s="80">
        <f t="shared" si="85"/>
        <v>7368366.6600000001</v>
      </c>
      <c r="AM54" s="80">
        <f t="shared" si="85"/>
        <v>7368366.6600000001</v>
      </c>
      <c r="AN54" s="80">
        <f t="shared" si="85"/>
        <v>0</v>
      </c>
      <c r="AO54" s="80">
        <f t="shared" si="85"/>
        <v>0</v>
      </c>
      <c r="AP54" s="80">
        <f t="shared" si="85"/>
        <v>0</v>
      </c>
      <c r="AQ54" s="80">
        <f t="shared" si="85"/>
        <v>0</v>
      </c>
      <c r="AR54" s="80">
        <f t="shared" si="85"/>
        <v>26396562.66</v>
      </c>
      <c r="AS54" s="80">
        <f t="shared" si="86"/>
        <v>25370928</v>
      </c>
      <c r="AT54" s="80">
        <f t="shared" si="86"/>
        <v>25370928</v>
      </c>
      <c r="AU54" s="80">
        <f t="shared" si="85"/>
        <v>0</v>
      </c>
      <c r="AV54" s="80">
        <f t="shared" si="85"/>
        <v>0</v>
      </c>
      <c r="AW54" s="80">
        <f t="shared" si="64"/>
        <v>25370928</v>
      </c>
      <c r="AX54" s="80">
        <f t="shared" si="85"/>
        <v>0</v>
      </c>
      <c r="AY54" s="80">
        <f t="shared" si="85"/>
        <v>0</v>
      </c>
      <c r="AZ54" s="80">
        <f t="shared" si="85"/>
        <v>0</v>
      </c>
      <c r="BA54" s="80">
        <f t="shared" si="85"/>
        <v>25370928</v>
      </c>
      <c r="BB54" s="80">
        <f t="shared" si="86"/>
        <v>25370928</v>
      </c>
      <c r="BC54" s="80">
        <f t="shared" si="86"/>
        <v>25370928</v>
      </c>
      <c r="BD54" s="80">
        <f t="shared" si="85"/>
        <v>0</v>
      </c>
      <c r="BE54" s="80">
        <f t="shared" si="56"/>
        <v>25370928</v>
      </c>
      <c r="BF54" s="80">
        <f t="shared" si="85"/>
        <v>0</v>
      </c>
      <c r="BG54" s="1">
        <f t="shared" si="85"/>
        <v>0</v>
      </c>
      <c r="BH54" s="1">
        <f t="shared" si="85"/>
        <v>0</v>
      </c>
      <c r="BI54" s="1">
        <f t="shared" si="85"/>
        <v>25370928</v>
      </c>
      <c r="BJ54" s="1">
        <f t="shared" si="85"/>
        <v>0</v>
      </c>
    </row>
    <row r="55" spans="1:62" ht="51" customHeight="1" outlineLevel="6">
      <c r="A55" s="81" t="s">
        <v>64</v>
      </c>
      <c r="B55" s="82" t="s">
        <v>61</v>
      </c>
      <c r="C55" s="83" t="s">
        <v>89</v>
      </c>
      <c r="D55" s="83" t="s">
        <v>84</v>
      </c>
      <c r="E55" s="82" t="s">
        <v>106</v>
      </c>
      <c r="F55" s="82" t="s">
        <v>65</v>
      </c>
      <c r="G55" s="80">
        <v>29335020</v>
      </c>
      <c r="H55" s="80">
        <v>19028196</v>
      </c>
      <c r="I55" s="80">
        <v>19028196</v>
      </c>
      <c r="J55" s="80"/>
      <c r="K55" s="85"/>
      <c r="L55" s="85"/>
      <c r="M55" s="85"/>
      <c r="N55" s="85"/>
      <c r="O55" s="85"/>
      <c r="P55" s="85"/>
      <c r="Q55" s="85"/>
      <c r="R55" s="85"/>
      <c r="S55" s="85"/>
      <c r="T55" s="80">
        <v>19028196</v>
      </c>
      <c r="U55" s="80"/>
      <c r="V55" s="84"/>
      <c r="W55" s="84"/>
      <c r="X55" s="84"/>
      <c r="Y55" s="84"/>
      <c r="Z55" s="84"/>
      <c r="AA55" s="80">
        <f>T55+U55</f>
        <v>19028196</v>
      </c>
      <c r="AB55" s="80">
        <f>SUM(AC55:AJ55)</f>
        <v>0</v>
      </c>
      <c r="AC55" s="86"/>
      <c r="AD55" s="86"/>
      <c r="AE55" s="86"/>
      <c r="AF55" s="86"/>
      <c r="AG55" s="86"/>
      <c r="AH55" s="86"/>
      <c r="AI55" s="86"/>
      <c r="AJ55" s="86"/>
      <c r="AK55" s="80">
        <f>AA55+AB55</f>
        <v>19028196</v>
      </c>
      <c r="AL55" s="80">
        <f>SUM(AM55:AQ55)</f>
        <v>7368366.6600000001</v>
      </c>
      <c r="AM55" s="80">
        <v>7368366.6600000001</v>
      </c>
      <c r="AN55" s="80"/>
      <c r="AO55" s="80"/>
      <c r="AP55" s="80"/>
      <c r="AQ55" s="80"/>
      <c r="AR55" s="80">
        <f>AK55+AL55</f>
        <v>26396562.66</v>
      </c>
      <c r="AS55" s="80">
        <v>25370928</v>
      </c>
      <c r="AT55" s="80">
        <v>25370928</v>
      </c>
      <c r="AU55" s="80"/>
      <c r="AV55" s="80"/>
      <c r="AW55" s="80">
        <f t="shared" si="64"/>
        <v>25370928</v>
      </c>
      <c r="AX55" s="80"/>
      <c r="AY55" s="80"/>
      <c r="AZ55" s="80"/>
      <c r="BA55" s="80">
        <f>AW55+AX55</f>
        <v>25370928</v>
      </c>
      <c r="BB55" s="80">
        <v>25370928</v>
      </c>
      <c r="BC55" s="80">
        <v>25370928</v>
      </c>
      <c r="BD55" s="80"/>
      <c r="BE55" s="80">
        <f t="shared" si="56"/>
        <v>25370928</v>
      </c>
      <c r="BF55" s="80"/>
      <c r="BG55" s="1"/>
      <c r="BH55" s="1"/>
      <c r="BI55" s="1">
        <f>BE55+BF55</f>
        <v>25370928</v>
      </c>
      <c r="BJ55" s="1"/>
    </row>
    <row r="56" spans="1:62" ht="21.75" hidden="1" customHeight="1" outlineLevel="3">
      <c r="A56" s="81" t="s">
        <v>69</v>
      </c>
      <c r="B56" s="82" t="s">
        <v>61</v>
      </c>
      <c r="C56" s="83" t="s">
        <v>89</v>
      </c>
      <c r="D56" s="83" t="s">
        <v>84</v>
      </c>
      <c r="E56" s="82" t="s">
        <v>107</v>
      </c>
      <c r="F56" s="82"/>
      <c r="G56" s="80">
        <f t="shared" ref="G56:BJ58" si="87">G57</f>
        <v>868054.22</v>
      </c>
      <c r="H56" s="80">
        <f t="shared" si="87"/>
        <v>4038615</v>
      </c>
      <c r="I56" s="80">
        <f t="shared" si="87"/>
        <v>4038615</v>
      </c>
      <c r="J56" s="80">
        <f t="shared" si="87"/>
        <v>0</v>
      </c>
      <c r="K56" s="85">
        <f t="shared" si="87"/>
        <v>0</v>
      </c>
      <c r="L56" s="85">
        <f t="shared" si="87"/>
        <v>0</v>
      </c>
      <c r="M56" s="85">
        <f t="shared" si="87"/>
        <v>0</v>
      </c>
      <c r="N56" s="85">
        <f t="shared" si="87"/>
        <v>0</v>
      </c>
      <c r="O56" s="85">
        <f t="shared" si="87"/>
        <v>0</v>
      </c>
      <c r="P56" s="85">
        <f t="shared" si="87"/>
        <v>0</v>
      </c>
      <c r="Q56" s="85">
        <f t="shared" si="87"/>
        <v>0</v>
      </c>
      <c r="R56" s="85">
        <f t="shared" si="87"/>
        <v>0</v>
      </c>
      <c r="S56" s="85">
        <f t="shared" si="87"/>
        <v>0</v>
      </c>
      <c r="T56" s="80">
        <f t="shared" si="87"/>
        <v>4038615</v>
      </c>
      <c r="U56" s="80">
        <f t="shared" si="87"/>
        <v>0</v>
      </c>
      <c r="V56" s="84">
        <f t="shared" si="87"/>
        <v>0</v>
      </c>
      <c r="W56" s="84">
        <f t="shared" si="87"/>
        <v>0</v>
      </c>
      <c r="X56" s="84">
        <f t="shared" si="87"/>
        <v>0</v>
      </c>
      <c r="Y56" s="84">
        <f t="shared" si="87"/>
        <v>0</v>
      </c>
      <c r="Z56" s="84">
        <f t="shared" si="87"/>
        <v>0</v>
      </c>
      <c r="AA56" s="80">
        <f t="shared" si="87"/>
        <v>4038615</v>
      </c>
      <c r="AB56" s="80">
        <f t="shared" si="87"/>
        <v>0</v>
      </c>
      <c r="AC56" s="84">
        <f t="shared" si="87"/>
        <v>0</v>
      </c>
      <c r="AD56" s="84">
        <f t="shared" si="87"/>
        <v>0</v>
      </c>
      <c r="AE56" s="84">
        <f t="shared" si="87"/>
        <v>0</v>
      </c>
      <c r="AF56" s="84">
        <f t="shared" si="87"/>
        <v>0</v>
      </c>
      <c r="AG56" s="84">
        <f t="shared" si="87"/>
        <v>0</v>
      </c>
      <c r="AH56" s="84">
        <f t="shared" si="87"/>
        <v>0</v>
      </c>
      <c r="AI56" s="84">
        <f t="shared" si="87"/>
        <v>0</v>
      </c>
      <c r="AJ56" s="84">
        <f t="shared" si="87"/>
        <v>0</v>
      </c>
      <c r="AK56" s="80">
        <f t="shared" si="87"/>
        <v>4038615</v>
      </c>
      <c r="AL56" s="80">
        <f t="shared" si="87"/>
        <v>0</v>
      </c>
      <c r="AM56" s="80">
        <f t="shared" si="87"/>
        <v>0</v>
      </c>
      <c r="AN56" s="80">
        <f t="shared" si="87"/>
        <v>0</v>
      </c>
      <c r="AO56" s="80">
        <f t="shared" si="87"/>
        <v>0</v>
      </c>
      <c r="AP56" s="80">
        <f t="shared" si="87"/>
        <v>0</v>
      </c>
      <c r="AQ56" s="80">
        <f t="shared" si="87"/>
        <v>0</v>
      </c>
      <c r="AR56" s="80">
        <f t="shared" si="87"/>
        <v>4038615</v>
      </c>
      <c r="AS56" s="80">
        <f t="shared" ref="AS56:BC58" si="88">AS57</f>
        <v>4038615</v>
      </c>
      <c r="AT56" s="80">
        <f t="shared" si="88"/>
        <v>4038615</v>
      </c>
      <c r="AU56" s="80">
        <f t="shared" si="87"/>
        <v>0</v>
      </c>
      <c r="AV56" s="80">
        <f t="shared" si="87"/>
        <v>0</v>
      </c>
      <c r="AW56" s="80">
        <f t="shared" si="64"/>
        <v>4038615</v>
      </c>
      <c r="AX56" s="80">
        <f t="shared" si="87"/>
        <v>0</v>
      </c>
      <c r="AY56" s="80">
        <f t="shared" si="87"/>
        <v>0</v>
      </c>
      <c r="AZ56" s="80">
        <f t="shared" si="87"/>
        <v>0</v>
      </c>
      <c r="BA56" s="80">
        <f t="shared" si="87"/>
        <v>4038615</v>
      </c>
      <c r="BB56" s="80">
        <f t="shared" si="88"/>
        <v>4038615</v>
      </c>
      <c r="BC56" s="80">
        <f t="shared" si="88"/>
        <v>4038615</v>
      </c>
      <c r="BD56" s="80">
        <f t="shared" si="87"/>
        <v>0</v>
      </c>
      <c r="BE56" s="80">
        <f t="shared" si="56"/>
        <v>4038615</v>
      </c>
      <c r="BF56" s="80">
        <f t="shared" si="87"/>
        <v>0</v>
      </c>
      <c r="BG56" s="1">
        <f t="shared" si="87"/>
        <v>0</v>
      </c>
      <c r="BH56" s="1">
        <f t="shared" si="87"/>
        <v>0</v>
      </c>
      <c r="BI56" s="1">
        <f t="shared" si="87"/>
        <v>4038615</v>
      </c>
      <c r="BJ56" s="1">
        <f t="shared" si="87"/>
        <v>0</v>
      </c>
    </row>
    <row r="57" spans="1:62" ht="21.75" hidden="1" customHeight="1" outlineLevel="4">
      <c r="A57" s="81" t="s">
        <v>51</v>
      </c>
      <c r="B57" s="82" t="s">
        <v>61</v>
      </c>
      <c r="C57" s="83" t="s">
        <v>89</v>
      </c>
      <c r="D57" s="83" t="s">
        <v>84</v>
      </c>
      <c r="E57" s="82" t="s">
        <v>107</v>
      </c>
      <c r="F57" s="82" t="s">
        <v>52</v>
      </c>
      <c r="G57" s="80">
        <f t="shared" si="87"/>
        <v>868054.22</v>
      </c>
      <c r="H57" s="80">
        <f t="shared" si="87"/>
        <v>4038615</v>
      </c>
      <c r="I57" s="80">
        <f t="shared" si="87"/>
        <v>4038615</v>
      </c>
      <c r="J57" s="80">
        <f t="shared" si="87"/>
        <v>0</v>
      </c>
      <c r="K57" s="85">
        <f t="shared" si="87"/>
        <v>0</v>
      </c>
      <c r="L57" s="85">
        <f t="shared" si="87"/>
        <v>0</v>
      </c>
      <c r="M57" s="85">
        <f t="shared" si="87"/>
        <v>0</v>
      </c>
      <c r="N57" s="85">
        <f t="shared" si="87"/>
        <v>0</v>
      </c>
      <c r="O57" s="85">
        <f t="shared" si="87"/>
        <v>0</v>
      </c>
      <c r="P57" s="85">
        <f t="shared" si="87"/>
        <v>0</v>
      </c>
      <c r="Q57" s="85">
        <f t="shared" si="87"/>
        <v>0</v>
      </c>
      <c r="R57" s="85">
        <f t="shared" si="87"/>
        <v>0</v>
      </c>
      <c r="S57" s="85">
        <f t="shared" si="87"/>
        <v>0</v>
      </c>
      <c r="T57" s="80">
        <f t="shared" si="87"/>
        <v>4038615</v>
      </c>
      <c r="U57" s="80">
        <f t="shared" si="87"/>
        <v>0</v>
      </c>
      <c r="V57" s="84">
        <f t="shared" si="87"/>
        <v>0</v>
      </c>
      <c r="W57" s="84">
        <f t="shared" si="87"/>
        <v>0</v>
      </c>
      <c r="X57" s="84">
        <f t="shared" si="87"/>
        <v>0</v>
      </c>
      <c r="Y57" s="84">
        <f t="shared" si="87"/>
        <v>0</v>
      </c>
      <c r="Z57" s="84">
        <f t="shared" si="87"/>
        <v>0</v>
      </c>
      <c r="AA57" s="80">
        <f t="shared" si="87"/>
        <v>4038615</v>
      </c>
      <c r="AB57" s="80">
        <f t="shared" si="87"/>
        <v>0</v>
      </c>
      <c r="AC57" s="84">
        <f t="shared" si="87"/>
        <v>0</v>
      </c>
      <c r="AD57" s="84">
        <f t="shared" si="87"/>
        <v>0</v>
      </c>
      <c r="AE57" s="84">
        <f t="shared" si="87"/>
        <v>0</v>
      </c>
      <c r="AF57" s="84">
        <f t="shared" si="87"/>
        <v>0</v>
      </c>
      <c r="AG57" s="84">
        <f t="shared" si="87"/>
        <v>0</v>
      </c>
      <c r="AH57" s="84">
        <f t="shared" si="87"/>
        <v>0</v>
      </c>
      <c r="AI57" s="84">
        <f t="shared" si="87"/>
        <v>0</v>
      </c>
      <c r="AJ57" s="84">
        <f t="shared" si="87"/>
        <v>0</v>
      </c>
      <c r="AK57" s="80">
        <f t="shared" si="87"/>
        <v>4038615</v>
      </c>
      <c r="AL57" s="80">
        <f t="shared" si="87"/>
        <v>0</v>
      </c>
      <c r="AM57" s="80">
        <f t="shared" si="87"/>
        <v>0</v>
      </c>
      <c r="AN57" s="80">
        <f t="shared" si="87"/>
        <v>0</v>
      </c>
      <c r="AO57" s="80">
        <f t="shared" si="87"/>
        <v>0</v>
      </c>
      <c r="AP57" s="80">
        <f t="shared" si="87"/>
        <v>0</v>
      </c>
      <c r="AQ57" s="80">
        <f t="shared" si="87"/>
        <v>0</v>
      </c>
      <c r="AR57" s="80">
        <f t="shared" si="87"/>
        <v>4038615</v>
      </c>
      <c r="AS57" s="80">
        <f t="shared" si="88"/>
        <v>4038615</v>
      </c>
      <c r="AT57" s="80">
        <f t="shared" si="88"/>
        <v>4038615</v>
      </c>
      <c r="AU57" s="80">
        <f t="shared" si="87"/>
        <v>0</v>
      </c>
      <c r="AV57" s="80">
        <f t="shared" si="87"/>
        <v>0</v>
      </c>
      <c r="AW57" s="80">
        <f t="shared" si="64"/>
        <v>4038615</v>
      </c>
      <c r="AX57" s="80">
        <f t="shared" si="87"/>
        <v>0</v>
      </c>
      <c r="AY57" s="80">
        <f t="shared" si="87"/>
        <v>0</v>
      </c>
      <c r="AZ57" s="80">
        <f t="shared" si="87"/>
        <v>0</v>
      </c>
      <c r="BA57" s="80">
        <f t="shared" si="87"/>
        <v>4038615</v>
      </c>
      <c r="BB57" s="80">
        <f t="shared" si="88"/>
        <v>4038615</v>
      </c>
      <c r="BC57" s="80">
        <f t="shared" si="88"/>
        <v>4038615</v>
      </c>
      <c r="BD57" s="80">
        <f t="shared" si="87"/>
        <v>0</v>
      </c>
      <c r="BE57" s="80">
        <f t="shared" si="56"/>
        <v>4038615</v>
      </c>
      <c r="BF57" s="80">
        <f t="shared" si="87"/>
        <v>0</v>
      </c>
      <c r="BG57" s="1">
        <f t="shared" si="87"/>
        <v>0</v>
      </c>
      <c r="BH57" s="1">
        <f t="shared" si="87"/>
        <v>0</v>
      </c>
      <c r="BI57" s="1">
        <f t="shared" si="87"/>
        <v>4038615</v>
      </c>
      <c r="BJ57" s="1">
        <f t="shared" si="87"/>
        <v>0</v>
      </c>
    </row>
    <row r="58" spans="1:62" ht="21.75" hidden="1" customHeight="1" outlineLevel="5">
      <c r="A58" s="81" t="s">
        <v>54</v>
      </c>
      <c r="B58" s="82" t="s">
        <v>61</v>
      </c>
      <c r="C58" s="83" t="s">
        <v>89</v>
      </c>
      <c r="D58" s="83" t="s">
        <v>84</v>
      </c>
      <c r="E58" s="82" t="s">
        <v>107</v>
      </c>
      <c r="F58" s="82" t="s">
        <v>55</v>
      </c>
      <c r="G58" s="80">
        <f t="shared" si="87"/>
        <v>868054.22</v>
      </c>
      <c r="H58" s="80">
        <f t="shared" si="87"/>
        <v>4038615</v>
      </c>
      <c r="I58" s="80">
        <f t="shared" si="87"/>
        <v>4038615</v>
      </c>
      <c r="J58" s="80">
        <f t="shared" si="87"/>
        <v>0</v>
      </c>
      <c r="K58" s="85">
        <f t="shared" si="87"/>
        <v>0</v>
      </c>
      <c r="L58" s="85">
        <f t="shared" si="87"/>
        <v>0</v>
      </c>
      <c r="M58" s="85">
        <f t="shared" si="87"/>
        <v>0</v>
      </c>
      <c r="N58" s="85">
        <f t="shared" si="87"/>
        <v>0</v>
      </c>
      <c r="O58" s="85">
        <f t="shared" si="87"/>
        <v>0</v>
      </c>
      <c r="P58" s="85">
        <f t="shared" si="87"/>
        <v>0</v>
      </c>
      <c r="Q58" s="85">
        <f t="shared" si="87"/>
        <v>0</v>
      </c>
      <c r="R58" s="85">
        <f t="shared" si="87"/>
        <v>0</v>
      </c>
      <c r="S58" s="85">
        <f t="shared" si="87"/>
        <v>0</v>
      </c>
      <c r="T58" s="80">
        <f t="shared" si="87"/>
        <v>4038615</v>
      </c>
      <c r="U58" s="80">
        <f t="shared" si="87"/>
        <v>0</v>
      </c>
      <c r="V58" s="84">
        <f t="shared" si="87"/>
        <v>0</v>
      </c>
      <c r="W58" s="84">
        <f t="shared" si="87"/>
        <v>0</v>
      </c>
      <c r="X58" s="84">
        <f t="shared" si="87"/>
        <v>0</v>
      </c>
      <c r="Y58" s="84">
        <f t="shared" si="87"/>
        <v>0</v>
      </c>
      <c r="Z58" s="84">
        <f t="shared" si="87"/>
        <v>0</v>
      </c>
      <c r="AA58" s="80">
        <f t="shared" si="87"/>
        <v>4038615</v>
      </c>
      <c r="AB58" s="80">
        <f t="shared" si="87"/>
        <v>0</v>
      </c>
      <c r="AC58" s="84">
        <f t="shared" si="87"/>
        <v>0</v>
      </c>
      <c r="AD58" s="84">
        <f t="shared" si="87"/>
        <v>0</v>
      </c>
      <c r="AE58" s="84">
        <f t="shared" si="87"/>
        <v>0</v>
      </c>
      <c r="AF58" s="84">
        <f t="shared" si="87"/>
        <v>0</v>
      </c>
      <c r="AG58" s="84">
        <f t="shared" si="87"/>
        <v>0</v>
      </c>
      <c r="AH58" s="84">
        <f t="shared" si="87"/>
        <v>0</v>
      </c>
      <c r="AI58" s="84">
        <f t="shared" si="87"/>
        <v>0</v>
      </c>
      <c r="AJ58" s="84">
        <f t="shared" si="87"/>
        <v>0</v>
      </c>
      <c r="AK58" s="80">
        <f t="shared" si="87"/>
        <v>4038615</v>
      </c>
      <c r="AL58" s="80">
        <f t="shared" si="87"/>
        <v>0</v>
      </c>
      <c r="AM58" s="80">
        <f t="shared" si="87"/>
        <v>0</v>
      </c>
      <c r="AN58" s="80">
        <f t="shared" si="87"/>
        <v>0</v>
      </c>
      <c r="AO58" s="80">
        <f t="shared" si="87"/>
        <v>0</v>
      </c>
      <c r="AP58" s="80">
        <f t="shared" si="87"/>
        <v>0</v>
      </c>
      <c r="AQ58" s="80">
        <f t="shared" si="87"/>
        <v>0</v>
      </c>
      <c r="AR58" s="80">
        <f t="shared" si="87"/>
        <v>4038615</v>
      </c>
      <c r="AS58" s="80">
        <f t="shared" si="88"/>
        <v>4038615</v>
      </c>
      <c r="AT58" s="80">
        <f t="shared" si="88"/>
        <v>4038615</v>
      </c>
      <c r="AU58" s="80">
        <f t="shared" si="87"/>
        <v>0</v>
      </c>
      <c r="AV58" s="80">
        <f t="shared" si="87"/>
        <v>0</v>
      </c>
      <c r="AW58" s="80">
        <f t="shared" si="64"/>
        <v>4038615</v>
      </c>
      <c r="AX58" s="80">
        <f t="shared" si="87"/>
        <v>0</v>
      </c>
      <c r="AY58" s="80">
        <f t="shared" si="87"/>
        <v>0</v>
      </c>
      <c r="AZ58" s="80">
        <f t="shared" si="87"/>
        <v>0</v>
      </c>
      <c r="BA58" s="80">
        <f t="shared" si="87"/>
        <v>4038615</v>
      </c>
      <c r="BB58" s="80">
        <f t="shared" si="88"/>
        <v>4038615</v>
      </c>
      <c r="BC58" s="80">
        <f t="shared" si="88"/>
        <v>4038615</v>
      </c>
      <c r="BD58" s="80">
        <f t="shared" si="87"/>
        <v>0</v>
      </c>
      <c r="BE58" s="80">
        <f t="shared" si="56"/>
        <v>4038615</v>
      </c>
      <c r="BF58" s="80">
        <f t="shared" si="87"/>
        <v>0</v>
      </c>
      <c r="BG58" s="1">
        <f t="shared" si="87"/>
        <v>0</v>
      </c>
      <c r="BH58" s="1">
        <f t="shared" si="87"/>
        <v>0</v>
      </c>
      <c r="BI58" s="1">
        <f t="shared" si="87"/>
        <v>4038615</v>
      </c>
      <c r="BJ58" s="1">
        <f t="shared" si="87"/>
        <v>0</v>
      </c>
    </row>
    <row r="59" spans="1:62" ht="21.75" hidden="1" customHeight="1" outlineLevel="6">
      <c r="A59" s="81" t="s">
        <v>56</v>
      </c>
      <c r="B59" s="82" t="s">
        <v>61</v>
      </c>
      <c r="C59" s="83" t="s">
        <v>89</v>
      </c>
      <c r="D59" s="83" t="s">
        <v>84</v>
      </c>
      <c r="E59" s="82" t="s">
        <v>107</v>
      </c>
      <c r="F59" s="82" t="s">
        <v>57</v>
      </c>
      <c r="G59" s="80">
        <v>868054.22</v>
      </c>
      <c r="H59" s="80">
        <v>4038615</v>
      </c>
      <c r="I59" s="80">
        <v>4038615</v>
      </c>
      <c r="J59" s="80"/>
      <c r="K59" s="85"/>
      <c r="L59" s="85"/>
      <c r="M59" s="85"/>
      <c r="N59" s="85"/>
      <c r="O59" s="85"/>
      <c r="P59" s="85"/>
      <c r="Q59" s="85"/>
      <c r="R59" s="85"/>
      <c r="S59" s="85"/>
      <c r="T59" s="80">
        <v>4038615</v>
      </c>
      <c r="U59" s="80"/>
      <c r="V59" s="84"/>
      <c r="W59" s="84"/>
      <c r="X59" s="84"/>
      <c r="Y59" s="84"/>
      <c r="Z59" s="84"/>
      <c r="AA59" s="80">
        <f>T59+U59</f>
        <v>4038615</v>
      </c>
      <c r="AB59" s="80">
        <f>SUM(AC59:AJ59)</f>
        <v>0</v>
      </c>
      <c r="AC59" s="86"/>
      <c r="AD59" s="86"/>
      <c r="AE59" s="86"/>
      <c r="AF59" s="86"/>
      <c r="AG59" s="86"/>
      <c r="AH59" s="86"/>
      <c r="AI59" s="86"/>
      <c r="AJ59" s="86"/>
      <c r="AK59" s="80">
        <f>AA59+AB59</f>
        <v>4038615</v>
      </c>
      <c r="AL59" s="80">
        <f>SUM(AM59:AQ59)</f>
        <v>0</v>
      </c>
      <c r="AM59" s="80"/>
      <c r="AN59" s="80"/>
      <c r="AO59" s="80"/>
      <c r="AP59" s="80"/>
      <c r="AQ59" s="80"/>
      <c r="AR59" s="80">
        <f>AK59+AL59</f>
        <v>4038615</v>
      </c>
      <c r="AS59" s="80">
        <v>4038615</v>
      </c>
      <c r="AT59" s="80">
        <v>4038615</v>
      </c>
      <c r="AU59" s="80"/>
      <c r="AV59" s="80"/>
      <c r="AW59" s="80">
        <f t="shared" si="64"/>
        <v>4038615</v>
      </c>
      <c r="AX59" s="80"/>
      <c r="AY59" s="80"/>
      <c r="AZ59" s="80"/>
      <c r="BA59" s="80">
        <f>AW59+AX59</f>
        <v>4038615</v>
      </c>
      <c r="BB59" s="80">
        <v>4038615</v>
      </c>
      <c r="BC59" s="80">
        <v>4038615</v>
      </c>
      <c r="BD59" s="80"/>
      <c r="BE59" s="80">
        <f t="shared" si="56"/>
        <v>4038615</v>
      </c>
      <c r="BF59" s="80"/>
      <c r="BG59" s="1"/>
      <c r="BH59" s="1"/>
      <c r="BI59" s="1">
        <f>BE59+BF59</f>
        <v>4038615</v>
      </c>
      <c r="BJ59" s="1"/>
    </row>
    <row r="60" spans="1:62" ht="15" customHeight="1" outlineLevel="1" collapsed="1">
      <c r="A60" s="81" t="s">
        <v>58</v>
      </c>
      <c r="B60" s="82" t="s">
        <v>61</v>
      </c>
      <c r="C60" s="83" t="s">
        <v>93</v>
      </c>
      <c r="D60" s="83"/>
      <c r="E60" s="82" t="s">
        <v>100</v>
      </c>
      <c r="F60" s="82"/>
      <c r="G60" s="80">
        <f t="shared" ref="G60:BJ64" si="89">G61</f>
        <v>2854728</v>
      </c>
      <c r="H60" s="80">
        <f t="shared" si="89"/>
        <v>9011165</v>
      </c>
      <c r="I60" s="80">
        <f t="shared" si="89"/>
        <v>9011165</v>
      </c>
      <c r="J60" s="80">
        <f t="shared" si="89"/>
        <v>0</v>
      </c>
      <c r="K60" s="85">
        <f t="shared" si="89"/>
        <v>0</v>
      </c>
      <c r="L60" s="85">
        <f t="shared" si="89"/>
        <v>0</v>
      </c>
      <c r="M60" s="85">
        <f t="shared" si="89"/>
        <v>0</v>
      </c>
      <c r="N60" s="85">
        <f t="shared" si="89"/>
        <v>0</v>
      </c>
      <c r="O60" s="85">
        <f t="shared" si="89"/>
        <v>0</v>
      </c>
      <c r="P60" s="85">
        <f t="shared" si="89"/>
        <v>0</v>
      </c>
      <c r="Q60" s="85">
        <f t="shared" si="89"/>
        <v>0</v>
      </c>
      <c r="R60" s="85">
        <f t="shared" si="89"/>
        <v>0</v>
      </c>
      <c r="S60" s="85">
        <f t="shared" si="89"/>
        <v>0</v>
      </c>
      <c r="T60" s="80">
        <f t="shared" si="89"/>
        <v>9011165</v>
      </c>
      <c r="U60" s="80">
        <f t="shared" si="89"/>
        <v>0</v>
      </c>
      <c r="V60" s="84">
        <f t="shared" si="89"/>
        <v>0</v>
      </c>
      <c r="W60" s="84">
        <f t="shared" si="89"/>
        <v>0</v>
      </c>
      <c r="X60" s="84">
        <f t="shared" si="89"/>
        <v>0</v>
      </c>
      <c r="Y60" s="84">
        <f t="shared" si="89"/>
        <v>0</v>
      </c>
      <c r="Z60" s="84">
        <f t="shared" si="89"/>
        <v>0</v>
      </c>
      <c r="AA60" s="80">
        <f t="shared" si="89"/>
        <v>9011165</v>
      </c>
      <c r="AB60" s="80">
        <f t="shared" si="89"/>
        <v>0</v>
      </c>
      <c r="AC60" s="84">
        <f t="shared" si="89"/>
        <v>0</v>
      </c>
      <c r="AD60" s="84">
        <f t="shared" si="89"/>
        <v>0</v>
      </c>
      <c r="AE60" s="84">
        <f t="shared" si="89"/>
        <v>0</v>
      </c>
      <c r="AF60" s="84">
        <f t="shared" si="89"/>
        <v>0</v>
      </c>
      <c r="AG60" s="84">
        <f t="shared" si="89"/>
        <v>0</v>
      </c>
      <c r="AH60" s="84">
        <f t="shared" si="89"/>
        <v>0</v>
      </c>
      <c r="AI60" s="84">
        <f t="shared" si="89"/>
        <v>0</v>
      </c>
      <c r="AJ60" s="84">
        <f t="shared" si="89"/>
        <v>0</v>
      </c>
      <c r="AK60" s="80">
        <f t="shared" si="89"/>
        <v>9011165</v>
      </c>
      <c r="AL60" s="80">
        <f t="shared" si="89"/>
        <v>-1551914</v>
      </c>
      <c r="AM60" s="80">
        <f t="shared" si="89"/>
        <v>-1474318</v>
      </c>
      <c r="AN60" s="80">
        <f t="shared" si="89"/>
        <v>-77596</v>
      </c>
      <c r="AO60" s="80">
        <f t="shared" si="89"/>
        <v>0</v>
      </c>
      <c r="AP60" s="80">
        <f t="shared" si="89"/>
        <v>0</v>
      </c>
      <c r="AQ60" s="80">
        <f t="shared" si="89"/>
        <v>0</v>
      </c>
      <c r="AR60" s="80">
        <f t="shared" si="89"/>
        <v>7459251</v>
      </c>
      <c r="AS60" s="80">
        <f t="shared" ref="AS60:BC64" si="90">AS61</f>
        <v>0</v>
      </c>
      <c r="AT60" s="80">
        <f t="shared" si="90"/>
        <v>0</v>
      </c>
      <c r="AU60" s="80">
        <f t="shared" si="89"/>
        <v>0</v>
      </c>
      <c r="AV60" s="80">
        <f t="shared" si="89"/>
        <v>0</v>
      </c>
      <c r="AW60" s="80">
        <f t="shared" si="64"/>
        <v>0</v>
      </c>
      <c r="AX60" s="80">
        <f t="shared" si="89"/>
        <v>0</v>
      </c>
      <c r="AY60" s="80">
        <f t="shared" si="89"/>
        <v>0</v>
      </c>
      <c r="AZ60" s="80">
        <f t="shared" si="89"/>
        <v>0</v>
      </c>
      <c r="BA60" s="80">
        <f t="shared" si="89"/>
        <v>0</v>
      </c>
      <c r="BB60" s="80">
        <f t="shared" si="90"/>
        <v>0</v>
      </c>
      <c r="BC60" s="80">
        <f t="shared" si="90"/>
        <v>0</v>
      </c>
      <c r="BD60" s="80">
        <f t="shared" si="89"/>
        <v>0</v>
      </c>
      <c r="BE60" s="80">
        <f t="shared" si="56"/>
        <v>0</v>
      </c>
      <c r="BF60" s="80">
        <f t="shared" si="89"/>
        <v>0</v>
      </c>
      <c r="BG60" s="1">
        <f t="shared" si="89"/>
        <v>0</v>
      </c>
      <c r="BH60" s="1">
        <f t="shared" si="89"/>
        <v>0</v>
      </c>
      <c r="BI60" s="1">
        <f t="shared" si="89"/>
        <v>0</v>
      </c>
      <c r="BJ60" s="1">
        <f t="shared" si="89"/>
        <v>0</v>
      </c>
    </row>
    <row r="61" spans="1:62" ht="15" customHeight="1" outlineLevel="2">
      <c r="A61" s="81" t="s">
        <v>59</v>
      </c>
      <c r="B61" s="82" t="s">
        <v>61</v>
      </c>
      <c r="C61" s="83" t="s">
        <v>93</v>
      </c>
      <c r="D61" s="83" t="s">
        <v>83</v>
      </c>
      <c r="E61" s="82" t="s">
        <v>100</v>
      </c>
      <c r="F61" s="82"/>
      <c r="G61" s="80">
        <f t="shared" si="89"/>
        <v>2854728</v>
      </c>
      <c r="H61" s="80">
        <f t="shared" si="89"/>
        <v>9011165</v>
      </c>
      <c r="I61" s="80">
        <f t="shared" si="89"/>
        <v>9011165</v>
      </c>
      <c r="J61" s="80">
        <f t="shared" si="89"/>
        <v>0</v>
      </c>
      <c r="K61" s="85">
        <f t="shared" si="89"/>
        <v>0</v>
      </c>
      <c r="L61" s="85">
        <f t="shared" si="89"/>
        <v>0</v>
      </c>
      <c r="M61" s="85">
        <f t="shared" si="89"/>
        <v>0</v>
      </c>
      <c r="N61" s="85">
        <f t="shared" si="89"/>
        <v>0</v>
      </c>
      <c r="O61" s="85">
        <f t="shared" si="89"/>
        <v>0</v>
      </c>
      <c r="P61" s="85">
        <f t="shared" si="89"/>
        <v>0</v>
      </c>
      <c r="Q61" s="85">
        <f t="shared" si="89"/>
        <v>0</v>
      </c>
      <c r="R61" s="85">
        <f t="shared" si="89"/>
        <v>0</v>
      </c>
      <c r="S61" s="85">
        <f t="shared" si="89"/>
        <v>0</v>
      </c>
      <c r="T61" s="80">
        <f t="shared" si="89"/>
        <v>9011165</v>
      </c>
      <c r="U61" s="80">
        <f t="shared" si="89"/>
        <v>0</v>
      </c>
      <c r="V61" s="84">
        <f t="shared" si="89"/>
        <v>0</v>
      </c>
      <c r="W61" s="84">
        <f t="shared" si="89"/>
        <v>0</v>
      </c>
      <c r="X61" s="84">
        <f t="shared" si="89"/>
        <v>0</v>
      </c>
      <c r="Y61" s="84">
        <f t="shared" si="89"/>
        <v>0</v>
      </c>
      <c r="Z61" s="84">
        <f t="shared" si="89"/>
        <v>0</v>
      </c>
      <c r="AA61" s="80">
        <f t="shared" si="89"/>
        <v>9011165</v>
      </c>
      <c r="AB61" s="80">
        <f t="shared" si="89"/>
        <v>0</v>
      </c>
      <c r="AC61" s="84">
        <f t="shared" si="89"/>
        <v>0</v>
      </c>
      <c r="AD61" s="84">
        <f t="shared" si="89"/>
        <v>0</v>
      </c>
      <c r="AE61" s="84">
        <f t="shared" si="89"/>
        <v>0</v>
      </c>
      <c r="AF61" s="84">
        <f t="shared" si="89"/>
        <v>0</v>
      </c>
      <c r="AG61" s="84">
        <f t="shared" si="89"/>
        <v>0</v>
      </c>
      <c r="AH61" s="84">
        <f t="shared" si="89"/>
        <v>0</v>
      </c>
      <c r="AI61" s="84">
        <f t="shared" si="89"/>
        <v>0</v>
      </c>
      <c r="AJ61" s="84">
        <f t="shared" si="89"/>
        <v>0</v>
      </c>
      <c r="AK61" s="80">
        <f t="shared" si="89"/>
        <v>9011165</v>
      </c>
      <c r="AL61" s="80">
        <f t="shared" si="89"/>
        <v>-1551914</v>
      </c>
      <c r="AM61" s="80">
        <f t="shared" si="89"/>
        <v>-1474318</v>
      </c>
      <c r="AN61" s="80">
        <f t="shared" si="89"/>
        <v>-77596</v>
      </c>
      <c r="AO61" s="80">
        <f t="shared" si="89"/>
        <v>0</v>
      </c>
      <c r="AP61" s="80">
        <f t="shared" si="89"/>
        <v>0</v>
      </c>
      <c r="AQ61" s="80">
        <f t="shared" si="89"/>
        <v>0</v>
      </c>
      <c r="AR61" s="80">
        <f t="shared" si="89"/>
        <v>7459251</v>
      </c>
      <c r="AS61" s="80">
        <f t="shared" si="90"/>
        <v>0</v>
      </c>
      <c r="AT61" s="80">
        <f t="shared" si="90"/>
        <v>0</v>
      </c>
      <c r="AU61" s="80">
        <f t="shared" si="89"/>
        <v>0</v>
      </c>
      <c r="AV61" s="80">
        <f t="shared" si="89"/>
        <v>0</v>
      </c>
      <c r="AW61" s="80">
        <f t="shared" si="64"/>
        <v>0</v>
      </c>
      <c r="AX61" s="80">
        <f t="shared" si="89"/>
        <v>0</v>
      </c>
      <c r="AY61" s="80">
        <f t="shared" si="89"/>
        <v>0</v>
      </c>
      <c r="AZ61" s="80">
        <f t="shared" si="89"/>
        <v>0</v>
      </c>
      <c r="BA61" s="80">
        <f t="shared" si="89"/>
        <v>0</v>
      </c>
      <c r="BB61" s="80">
        <f t="shared" si="90"/>
        <v>0</v>
      </c>
      <c r="BC61" s="80">
        <f t="shared" si="90"/>
        <v>0</v>
      </c>
      <c r="BD61" s="80">
        <f t="shared" si="89"/>
        <v>0</v>
      </c>
      <c r="BE61" s="80">
        <f t="shared" si="56"/>
        <v>0</v>
      </c>
      <c r="BF61" s="80">
        <f t="shared" si="89"/>
        <v>0</v>
      </c>
      <c r="BG61" s="1">
        <f t="shared" si="89"/>
        <v>0</v>
      </c>
      <c r="BH61" s="1">
        <f t="shared" si="89"/>
        <v>0</v>
      </c>
      <c r="BI61" s="1">
        <f t="shared" si="89"/>
        <v>0</v>
      </c>
      <c r="BJ61" s="1">
        <f t="shared" si="89"/>
        <v>0</v>
      </c>
    </row>
    <row r="62" spans="1:62" ht="51" customHeight="1" outlineLevel="3">
      <c r="A62" s="81" t="s">
        <v>70</v>
      </c>
      <c r="B62" s="82" t="s">
        <v>61</v>
      </c>
      <c r="C62" s="83" t="s">
        <v>93</v>
      </c>
      <c r="D62" s="83" t="s">
        <v>83</v>
      </c>
      <c r="E62" s="82" t="s">
        <v>108</v>
      </c>
      <c r="F62" s="82"/>
      <c r="G62" s="80">
        <f t="shared" si="89"/>
        <v>2854728</v>
      </c>
      <c r="H62" s="80">
        <f t="shared" si="89"/>
        <v>9011165</v>
      </c>
      <c r="I62" s="80">
        <f t="shared" si="89"/>
        <v>9011165</v>
      </c>
      <c r="J62" s="80">
        <f t="shared" si="89"/>
        <v>0</v>
      </c>
      <c r="K62" s="85">
        <f t="shared" si="89"/>
        <v>0</v>
      </c>
      <c r="L62" s="85">
        <f t="shared" si="89"/>
        <v>0</v>
      </c>
      <c r="M62" s="85">
        <f t="shared" si="89"/>
        <v>0</v>
      </c>
      <c r="N62" s="85">
        <f t="shared" si="89"/>
        <v>0</v>
      </c>
      <c r="O62" s="85">
        <f t="shared" si="89"/>
        <v>0</v>
      </c>
      <c r="P62" s="85">
        <f t="shared" si="89"/>
        <v>0</v>
      </c>
      <c r="Q62" s="85">
        <f t="shared" si="89"/>
        <v>0</v>
      </c>
      <c r="R62" s="85">
        <f t="shared" si="89"/>
        <v>0</v>
      </c>
      <c r="S62" s="85">
        <f t="shared" si="89"/>
        <v>0</v>
      </c>
      <c r="T62" s="80">
        <f t="shared" si="89"/>
        <v>9011165</v>
      </c>
      <c r="U62" s="80">
        <f t="shared" si="89"/>
        <v>0</v>
      </c>
      <c r="V62" s="84">
        <f t="shared" si="89"/>
        <v>0</v>
      </c>
      <c r="W62" s="84">
        <f t="shared" si="89"/>
        <v>0</v>
      </c>
      <c r="X62" s="84">
        <f t="shared" si="89"/>
        <v>0</v>
      </c>
      <c r="Y62" s="84">
        <f t="shared" si="89"/>
        <v>0</v>
      </c>
      <c r="Z62" s="84">
        <f t="shared" si="89"/>
        <v>0</v>
      </c>
      <c r="AA62" s="80">
        <f t="shared" si="89"/>
        <v>9011165</v>
      </c>
      <c r="AB62" s="80">
        <f t="shared" si="89"/>
        <v>0</v>
      </c>
      <c r="AC62" s="84">
        <f t="shared" si="89"/>
        <v>0</v>
      </c>
      <c r="AD62" s="84">
        <f t="shared" si="89"/>
        <v>0</v>
      </c>
      <c r="AE62" s="84">
        <f t="shared" si="89"/>
        <v>0</v>
      </c>
      <c r="AF62" s="84">
        <f t="shared" si="89"/>
        <v>0</v>
      </c>
      <c r="AG62" s="84">
        <f t="shared" si="89"/>
        <v>0</v>
      </c>
      <c r="AH62" s="84">
        <f t="shared" si="89"/>
        <v>0</v>
      </c>
      <c r="AI62" s="84">
        <f t="shared" si="89"/>
        <v>0</v>
      </c>
      <c r="AJ62" s="84">
        <f t="shared" si="89"/>
        <v>0</v>
      </c>
      <c r="AK62" s="80">
        <f t="shared" si="89"/>
        <v>9011165</v>
      </c>
      <c r="AL62" s="80">
        <f t="shared" si="89"/>
        <v>-1551914</v>
      </c>
      <c r="AM62" s="80">
        <f t="shared" si="89"/>
        <v>-1474318</v>
      </c>
      <c r="AN62" s="80">
        <f t="shared" si="89"/>
        <v>-77596</v>
      </c>
      <c r="AO62" s="80">
        <f t="shared" si="89"/>
        <v>0</v>
      </c>
      <c r="AP62" s="80">
        <f t="shared" si="89"/>
        <v>0</v>
      </c>
      <c r="AQ62" s="80">
        <f t="shared" si="89"/>
        <v>0</v>
      </c>
      <c r="AR62" s="80">
        <f t="shared" si="89"/>
        <v>7459251</v>
      </c>
      <c r="AS62" s="80">
        <f t="shared" si="90"/>
        <v>0</v>
      </c>
      <c r="AT62" s="80">
        <f t="shared" si="90"/>
        <v>0</v>
      </c>
      <c r="AU62" s="80">
        <f t="shared" si="89"/>
        <v>0</v>
      </c>
      <c r="AV62" s="80">
        <f t="shared" si="89"/>
        <v>0</v>
      </c>
      <c r="AW62" s="80">
        <f t="shared" si="64"/>
        <v>0</v>
      </c>
      <c r="AX62" s="80">
        <f t="shared" si="89"/>
        <v>0</v>
      </c>
      <c r="AY62" s="80">
        <f t="shared" si="89"/>
        <v>0</v>
      </c>
      <c r="AZ62" s="80">
        <f t="shared" si="89"/>
        <v>0</v>
      </c>
      <c r="BA62" s="80">
        <f t="shared" si="89"/>
        <v>0</v>
      </c>
      <c r="BB62" s="80">
        <f t="shared" si="90"/>
        <v>0</v>
      </c>
      <c r="BC62" s="80">
        <f t="shared" si="90"/>
        <v>0</v>
      </c>
      <c r="BD62" s="80">
        <f t="shared" si="89"/>
        <v>0</v>
      </c>
      <c r="BE62" s="80">
        <f t="shared" si="56"/>
        <v>0</v>
      </c>
      <c r="BF62" s="80">
        <f t="shared" si="89"/>
        <v>0</v>
      </c>
      <c r="BG62" s="1">
        <f t="shared" si="89"/>
        <v>0</v>
      </c>
      <c r="BH62" s="1">
        <f t="shared" si="89"/>
        <v>0</v>
      </c>
      <c r="BI62" s="1">
        <f t="shared" si="89"/>
        <v>0</v>
      </c>
      <c r="BJ62" s="1">
        <f t="shared" si="89"/>
        <v>0</v>
      </c>
    </row>
    <row r="63" spans="1:62" ht="38.25" customHeight="1" outlineLevel="4">
      <c r="A63" s="81" t="s">
        <v>43</v>
      </c>
      <c r="B63" s="82" t="s">
        <v>61</v>
      </c>
      <c r="C63" s="83" t="s">
        <v>93</v>
      </c>
      <c r="D63" s="83" t="s">
        <v>83</v>
      </c>
      <c r="E63" s="82" t="s">
        <v>108</v>
      </c>
      <c r="F63" s="82" t="s">
        <v>44</v>
      </c>
      <c r="G63" s="80">
        <f t="shared" si="89"/>
        <v>2854728</v>
      </c>
      <c r="H63" s="80">
        <f t="shared" si="89"/>
        <v>9011165</v>
      </c>
      <c r="I63" s="80">
        <f t="shared" si="89"/>
        <v>9011165</v>
      </c>
      <c r="J63" s="80">
        <f t="shared" si="89"/>
        <v>0</v>
      </c>
      <c r="K63" s="85">
        <f t="shared" si="89"/>
        <v>0</v>
      </c>
      <c r="L63" s="85">
        <f t="shared" si="89"/>
        <v>0</v>
      </c>
      <c r="M63" s="85">
        <f t="shared" si="89"/>
        <v>0</v>
      </c>
      <c r="N63" s="85">
        <f t="shared" si="89"/>
        <v>0</v>
      </c>
      <c r="O63" s="85">
        <f t="shared" si="89"/>
        <v>0</v>
      </c>
      <c r="P63" s="85">
        <f t="shared" si="89"/>
        <v>0</v>
      </c>
      <c r="Q63" s="85">
        <f t="shared" si="89"/>
        <v>0</v>
      </c>
      <c r="R63" s="85">
        <f t="shared" si="89"/>
        <v>0</v>
      </c>
      <c r="S63" s="85">
        <f t="shared" si="89"/>
        <v>0</v>
      </c>
      <c r="T63" s="80">
        <f t="shared" si="89"/>
        <v>9011165</v>
      </c>
      <c r="U63" s="80">
        <f t="shared" si="89"/>
        <v>0</v>
      </c>
      <c r="V63" s="84">
        <f t="shared" si="89"/>
        <v>0</v>
      </c>
      <c r="W63" s="84">
        <f t="shared" si="89"/>
        <v>0</v>
      </c>
      <c r="X63" s="84">
        <f t="shared" si="89"/>
        <v>0</v>
      </c>
      <c r="Y63" s="84">
        <f t="shared" si="89"/>
        <v>0</v>
      </c>
      <c r="Z63" s="84">
        <f t="shared" si="89"/>
        <v>0</v>
      </c>
      <c r="AA63" s="80">
        <f t="shared" si="89"/>
        <v>9011165</v>
      </c>
      <c r="AB63" s="80">
        <f t="shared" si="89"/>
        <v>0</v>
      </c>
      <c r="AC63" s="84">
        <f t="shared" si="89"/>
        <v>0</v>
      </c>
      <c r="AD63" s="84">
        <f t="shared" si="89"/>
        <v>0</v>
      </c>
      <c r="AE63" s="84">
        <f t="shared" si="89"/>
        <v>0</v>
      </c>
      <c r="AF63" s="84">
        <f t="shared" si="89"/>
        <v>0</v>
      </c>
      <c r="AG63" s="84">
        <f t="shared" si="89"/>
        <v>0</v>
      </c>
      <c r="AH63" s="84">
        <f t="shared" si="89"/>
        <v>0</v>
      </c>
      <c r="AI63" s="84">
        <f t="shared" si="89"/>
        <v>0</v>
      </c>
      <c r="AJ63" s="84">
        <f t="shared" si="89"/>
        <v>0</v>
      </c>
      <c r="AK63" s="80">
        <f t="shared" si="89"/>
        <v>9011165</v>
      </c>
      <c r="AL63" s="80">
        <f t="shared" si="89"/>
        <v>-1551914</v>
      </c>
      <c r="AM63" s="80">
        <f t="shared" si="89"/>
        <v>-1474318</v>
      </c>
      <c r="AN63" s="80">
        <f t="shared" si="89"/>
        <v>-77596</v>
      </c>
      <c r="AO63" s="80">
        <f t="shared" si="89"/>
        <v>0</v>
      </c>
      <c r="AP63" s="80">
        <f t="shared" si="89"/>
        <v>0</v>
      </c>
      <c r="AQ63" s="80">
        <f t="shared" si="89"/>
        <v>0</v>
      </c>
      <c r="AR63" s="80">
        <f t="shared" si="89"/>
        <v>7459251</v>
      </c>
      <c r="AS63" s="80">
        <f t="shared" si="90"/>
        <v>0</v>
      </c>
      <c r="AT63" s="80">
        <f t="shared" si="90"/>
        <v>0</v>
      </c>
      <c r="AU63" s="80">
        <f t="shared" si="89"/>
        <v>0</v>
      </c>
      <c r="AV63" s="80">
        <f t="shared" si="89"/>
        <v>0</v>
      </c>
      <c r="AW63" s="80">
        <f t="shared" si="64"/>
        <v>0</v>
      </c>
      <c r="AX63" s="80">
        <f t="shared" si="89"/>
        <v>0</v>
      </c>
      <c r="AY63" s="80">
        <f t="shared" si="89"/>
        <v>0</v>
      </c>
      <c r="AZ63" s="80">
        <f t="shared" si="89"/>
        <v>0</v>
      </c>
      <c r="BA63" s="80">
        <f t="shared" si="89"/>
        <v>0</v>
      </c>
      <c r="BB63" s="80">
        <f t="shared" si="90"/>
        <v>0</v>
      </c>
      <c r="BC63" s="80">
        <f t="shared" si="90"/>
        <v>0</v>
      </c>
      <c r="BD63" s="80">
        <f t="shared" si="89"/>
        <v>0</v>
      </c>
      <c r="BE63" s="80">
        <f t="shared" si="56"/>
        <v>0</v>
      </c>
      <c r="BF63" s="80">
        <f t="shared" si="89"/>
        <v>0</v>
      </c>
      <c r="BG63" s="1">
        <f t="shared" si="89"/>
        <v>0</v>
      </c>
      <c r="BH63" s="1">
        <f t="shared" si="89"/>
        <v>0</v>
      </c>
      <c r="BI63" s="1">
        <f t="shared" si="89"/>
        <v>0</v>
      </c>
      <c r="BJ63" s="1">
        <f t="shared" si="89"/>
        <v>0</v>
      </c>
    </row>
    <row r="64" spans="1:62" ht="15" customHeight="1" outlineLevel="5">
      <c r="A64" s="81" t="s">
        <v>45</v>
      </c>
      <c r="B64" s="82" t="s">
        <v>61</v>
      </c>
      <c r="C64" s="83" t="s">
        <v>93</v>
      </c>
      <c r="D64" s="83" t="s">
        <v>83</v>
      </c>
      <c r="E64" s="82" t="s">
        <v>108</v>
      </c>
      <c r="F64" s="82" t="s">
        <v>46</v>
      </c>
      <c r="G64" s="80">
        <f t="shared" si="89"/>
        <v>2854728</v>
      </c>
      <c r="H64" s="80">
        <f t="shared" si="89"/>
        <v>9011165</v>
      </c>
      <c r="I64" s="80">
        <f t="shared" si="89"/>
        <v>9011165</v>
      </c>
      <c r="J64" s="80">
        <f t="shared" si="89"/>
        <v>0</v>
      </c>
      <c r="K64" s="85">
        <f t="shared" si="89"/>
        <v>0</v>
      </c>
      <c r="L64" s="85">
        <f t="shared" si="89"/>
        <v>0</v>
      </c>
      <c r="M64" s="85">
        <f t="shared" si="89"/>
        <v>0</v>
      </c>
      <c r="N64" s="85">
        <f t="shared" si="89"/>
        <v>0</v>
      </c>
      <c r="O64" s="85">
        <f t="shared" si="89"/>
        <v>0</v>
      </c>
      <c r="P64" s="85">
        <f t="shared" si="89"/>
        <v>0</v>
      </c>
      <c r="Q64" s="85">
        <f t="shared" si="89"/>
        <v>0</v>
      </c>
      <c r="R64" s="85">
        <f t="shared" si="89"/>
        <v>0</v>
      </c>
      <c r="S64" s="85">
        <f t="shared" si="89"/>
        <v>0</v>
      </c>
      <c r="T64" s="80">
        <f t="shared" si="89"/>
        <v>9011165</v>
      </c>
      <c r="U64" s="80">
        <f t="shared" si="89"/>
        <v>0</v>
      </c>
      <c r="V64" s="84">
        <f t="shared" si="89"/>
        <v>0</v>
      </c>
      <c r="W64" s="84">
        <f t="shared" si="89"/>
        <v>0</v>
      </c>
      <c r="X64" s="84">
        <f t="shared" si="89"/>
        <v>0</v>
      </c>
      <c r="Y64" s="84">
        <f t="shared" si="89"/>
        <v>0</v>
      </c>
      <c r="Z64" s="84">
        <f t="shared" si="89"/>
        <v>0</v>
      </c>
      <c r="AA64" s="80">
        <f t="shared" si="89"/>
        <v>9011165</v>
      </c>
      <c r="AB64" s="80">
        <f t="shared" si="89"/>
        <v>0</v>
      </c>
      <c r="AC64" s="84">
        <f t="shared" si="89"/>
        <v>0</v>
      </c>
      <c r="AD64" s="84">
        <f t="shared" si="89"/>
        <v>0</v>
      </c>
      <c r="AE64" s="84">
        <f t="shared" si="89"/>
        <v>0</v>
      </c>
      <c r="AF64" s="84">
        <f t="shared" si="89"/>
        <v>0</v>
      </c>
      <c r="AG64" s="84">
        <f t="shared" si="89"/>
        <v>0</v>
      </c>
      <c r="AH64" s="84">
        <f t="shared" si="89"/>
        <v>0</v>
      </c>
      <c r="AI64" s="84">
        <f t="shared" si="89"/>
        <v>0</v>
      </c>
      <c r="AJ64" s="84">
        <f t="shared" si="89"/>
        <v>0</v>
      </c>
      <c r="AK64" s="80">
        <f t="shared" si="89"/>
        <v>9011165</v>
      </c>
      <c r="AL64" s="80">
        <f t="shared" si="89"/>
        <v>-1551914</v>
      </c>
      <c r="AM64" s="80">
        <f t="shared" si="89"/>
        <v>-1474318</v>
      </c>
      <c r="AN64" s="80">
        <f t="shared" si="89"/>
        <v>-77596</v>
      </c>
      <c r="AO64" s="80">
        <f t="shared" si="89"/>
        <v>0</v>
      </c>
      <c r="AP64" s="80">
        <f t="shared" si="89"/>
        <v>0</v>
      </c>
      <c r="AQ64" s="80">
        <f t="shared" si="89"/>
        <v>0</v>
      </c>
      <c r="AR64" s="80">
        <f t="shared" si="89"/>
        <v>7459251</v>
      </c>
      <c r="AS64" s="80">
        <f t="shared" si="90"/>
        <v>0</v>
      </c>
      <c r="AT64" s="80">
        <f t="shared" si="90"/>
        <v>0</v>
      </c>
      <c r="AU64" s="80">
        <f t="shared" si="89"/>
        <v>0</v>
      </c>
      <c r="AV64" s="80">
        <f t="shared" si="89"/>
        <v>0</v>
      </c>
      <c r="AW64" s="80">
        <f t="shared" si="64"/>
        <v>0</v>
      </c>
      <c r="AX64" s="80">
        <f t="shared" si="89"/>
        <v>0</v>
      </c>
      <c r="AY64" s="80">
        <f t="shared" si="89"/>
        <v>0</v>
      </c>
      <c r="AZ64" s="80">
        <f t="shared" si="89"/>
        <v>0</v>
      </c>
      <c r="BA64" s="80">
        <f t="shared" si="89"/>
        <v>0</v>
      </c>
      <c r="BB64" s="80">
        <f t="shared" si="90"/>
        <v>0</v>
      </c>
      <c r="BC64" s="80">
        <f t="shared" si="90"/>
        <v>0</v>
      </c>
      <c r="BD64" s="80">
        <f t="shared" si="89"/>
        <v>0</v>
      </c>
      <c r="BE64" s="80">
        <f t="shared" si="56"/>
        <v>0</v>
      </c>
      <c r="BF64" s="80">
        <f t="shared" si="89"/>
        <v>0</v>
      </c>
      <c r="BG64" s="1">
        <f t="shared" si="89"/>
        <v>0</v>
      </c>
      <c r="BH64" s="1">
        <f t="shared" si="89"/>
        <v>0</v>
      </c>
      <c r="BI64" s="1">
        <f t="shared" si="89"/>
        <v>0</v>
      </c>
      <c r="BJ64" s="1">
        <f t="shared" si="89"/>
        <v>0</v>
      </c>
    </row>
    <row r="65" spans="1:62" ht="51" customHeight="1" outlineLevel="6">
      <c r="A65" s="81" t="s">
        <v>64</v>
      </c>
      <c r="B65" s="82" t="s">
        <v>61</v>
      </c>
      <c r="C65" s="83" t="s">
        <v>93</v>
      </c>
      <c r="D65" s="83" t="s">
        <v>83</v>
      </c>
      <c r="E65" s="82" t="s">
        <v>108</v>
      </c>
      <c r="F65" s="82" t="s">
        <v>65</v>
      </c>
      <c r="G65" s="80">
        <v>2854728</v>
      </c>
      <c r="H65" s="80">
        <v>9011165</v>
      </c>
      <c r="I65" s="80">
        <v>9011165</v>
      </c>
      <c r="J65" s="80"/>
      <c r="K65" s="85"/>
      <c r="L65" s="85"/>
      <c r="M65" s="85"/>
      <c r="N65" s="85"/>
      <c r="O65" s="85"/>
      <c r="P65" s="85"/>
      <c r="Q65" s="85"/>
      <c r="R65" s="85"/>
      <c r="S65" s="85"/>
      <c r="T65" s="80">
        <v>9011165</v>
      </c>
      <c r="U65" s="80"/>
      <c r="V65" s="84"/>
      <c r="W65" s="84"/>
      <c r="X65" s="84"/>
      <c r="Y65" s="84"/>
      <c r="Z65" s="84"/>
      <c r="AA65" s="80">
        <f>T65+U65</f>
        <v>9011165</v>
      </c>
      <c r="AB65" s="80">
        <f>SUM(AC65:AJ65)</f>
        <v>0</v>
      </c>
      <c r="AC65" s="86"/>
      <c r="AD65" s="86"/>
      <c r="AE65" s="86"/>
      <c r="AF65" s="86"/>
      <c r="AG65" s="86"/>
      <c r="AH65" s="86"/>
      <c r="AI65" s="86"/>
      <c r="AJ65" s="86"/>
      <c r="AK65" s="80">
        <f>AA65+AB65</f>
        <v>9011165</v>
      </c>
      <c r="AL65" s="80">
        <f>SUM(AM65:AQ65)</f>
        <v>-1551914</v>
      </c>
      <c r="AM65" s="80">
        <v>-1474318</v>
      </c>
      <c r="AN65" s="80">
        <v>-77596</v>
      </c>
      <c r="AO65" s="80"/>
      <c r="AP65" s="80"/>
      <c r="AQ65" s="80"/>
      <c r="AR65" s="80">
        <f>AK65+AL65</f>
        <v>7459251</v>
      </c>
      <c r="AS65" s="80">
        <v>0</v>
      </c>
      <c r="AT65" s="80">
        <v>0</v>
      </c>
      <c r="AU65" s="80"/>
      <c r="AV65" s="80"/>
      <c r="AW65" s="80">
        <f t="shared" si="64"/>
        <v>0</v>
      </c>
      <c r="AX65" s="80"/>
      <c r="AY65" s="80"/>
      <c r="AZ65" s="80"/>
      <c r="BA65" s="80"/>
      <c r="BB65" s="80">
        <v>0</v>
      </c>
      <c r="BC65" s="80">
        <v>0</v>
      </c>
      <c r="BD65" s="80"/>
      <c r="BE65" s="80">
        <f t="shared" si="56"/>
        <v>0</v>
      </c>
      <c r="BF65" s="80"/>
      <c r="BG65" s="1"/>
      <c r="BH65" s="1"/>
      <c r="BI65" s="1"/>
      <c r="BJ65" s="1"/>
    </row>
    <row r="66" spans="1:62" ht="21.75" hidden="1" customHeight="1">
      <c r="A66" s="81" t="s">
        <v>71</v>
      </c>
      <c r="B66" s="82" t="s">
        <v>72</v>
      </c>
      <c r="C66" s="82"/>
      <c r="D66" s="82"/>
      <c r="E66" s="82" t="s">
        <v>100</v>
      </c>
      <c r="F66" s="82"/>
      <c r="G66" s="80">
        <f t="shared" ref="G66:BB66" si="91">G67+G79</f>
        <v>2200070.73</v>
      </c>
      <c r="H66" s="80">
        <f t="shared" si="91"/>
        <v>2280992.0099999998</v>
      </c>
      <c r="I66" s="80">
        <f t="shared" si="91"/>
        <v>2280992.0099999998</v>
      </c>
      <c r="J66" s="80">
        <f t="shared" si="91"/>
        <v>0</v>
      </c>
      <c r="K66" s="85">
        <f t="shared" si="91"/>
        <v>0</v>
      </c>
      <c r="L66" s="85">
        <f t="shared" si="91"/>
        <v>0</v>
      </c>
      <c r="M66" s="85">
        <f t="shared" si="91"/>
        <v>0</v>
      </c>
      <c r="N66" s="85">
        <f t="shared" si="91"/>
        <v>0</v>
      </c>
      <c r="O66" s="85">
        <f t="shared" si="91"/>
        <v>0</v>
      </c>
      <c r="P66" s="85">
        <f t="shared" si="91"/>
        <v>0</v>
      </c>
      <c r="Q66" s="85">
        <f t="shared" ref="Q66:R66" si="92">Q67+Q79</f>
        <v>0</v>
      </c>
      <c r="R66" s="85">
        <f t="shared" si="92"/>
        <v>0</v>
      </c>
      <c r="S66" s="85">
        <f t="shared" si="91"/>
        <v>0</v>
      </c>
      <c r="T66" s="80">
        <f t="shared" si="91"/>
        <v>2280992.0099999998</v>
      </c>
      <c r="U66" s="80">
        <f t="shared" si="91"/>
        <v>0</v>
      </c>
      <c r="V66" s="84">
        <f t="shared" si="91"/>
        <v>0</v>
      </c>
      <c r="W66" s="84">
        <f t="shared" ref="W66:X66" si="93">W67+W79</f>
        <v>0</v>
      </c>
      <c r="X66" s="84">
        <f t="shared" si="93"/>
        <v>0</v>
      </c>
      <c r="Y66" s="84">
        <f t="shared" ref="Y66:Z66" si="94">Y67+Y79</f>
        <v>0</v>
      </c>
      <c r="Z66" s="84">
        <f t="shared" si="94"/>
        <v>0</v>
      </c>
      <c r="AA66" s="80">
        <f t="shared" si="91"/>
        <v>2280992.0099999998</v>
      </c>
      <c r="AB66" s="80">
        <f t="shared" ref="AB66:AD66" si="95">AB67+AB79</f>
        <v>0</v>
      </c>
      <c r="AC66" s="84">
        <f t="shared" si="95"/>
        <v>0</v>
      </c>
      <c r="AD66" s="84">
        <f t="shared" si="95"/>
        <v>0</v>
      </c>
      <c r="AE66" s="84">
        <f t="shared" si="91"/>
        <v>0</v>
      </c>
      <c r="AF66" s="84">
        <f t="shared" si="91"/>
        <v>0</v>
      </c>
      <c r="AG66" s="84">
        <f t="shared" si="91"/>
        <v>0</v>
      </c>
      <c r="AH66" s="84">
        <f t="shared" ref="AH66:AJ66" si="96">AH67+AH79</f>
        <v>0</v>
      </c>
      <c r="AI66" s="84">
        <f t="shared" si="96"/>
        <v>0</v>
      </c>
      <c r="AJ66" s="84">
        <f t="shared" si="96"/>
        <v>0</v>
      </c>
      <c r="AK66" s="80">
        <f t="shared" si="91"/>
        <v>2280992.0099999998</v>
      </c>
      <c r="AL66" s="80">
        <f t="shared" ref="AL66:AQ66" si="97">AL67+AL79</f>
        <v>0</v>
      </c>
      <c r="AM66" s="80">
        <f t="shared" ref="AM66:AO66" si="98">AM67+AM79</f>
        <v>0</v>
      </c>
      <c r="AN66" s="80">
        <f t="shared" si="98"/>
        <v>0</v>
      </c>
      <c r="AO66" s="80">
        <f t="shared" si="98"/>
        <v>0</v>
      </c>
      <c r="AP66" s="80">
        <f t="shared" si="97"/>
        <v>0</v>
      </c>
      <c r="AQ66" s="80">
        <f t="shared" si="97"/>
        <v>0</v>
      </c>
      <c r="AR66" s="80">
        <f t="shared" si="91"/>
        <v>2280992.0099999998</v>
      </c>
      <c r="AS66" s="80">
        <f t="shared" si="91"/>
        <v>2384048.7999999998</v>
      </c>
      <c r="AT66" s="80">
        <f t="shared" ref="AT66" si="99">AT67+AT79</f>
        <v>2384048.7999999998</v>
      </c>
      <c r="AU66" s="80">
        <f t="shared" ref="AU66:AV66" si="100">AU67+AU79</f>
        <v>0</v>
      </c>
      <c r="AV66" s="80">
        <f t="shared" si="100"/>
        <v>0</v>
      </c>
      <c r="AW66" s="80">
        <f t="shared" si="64"/>
        <v>2384048.7999999998</v>
      </c>
      <c r="AX66" s="80">
        <f t="shared" ref="AX66:AY66" si="101">AX67+AX79</f>
        <v>0</v>
      </c>
      <c r="AY66" s="80">
        <f t="shared" si="101"/>
        <v>0</v>
      </c>
      <c r="AZ66" s="80">
        <f t="shared" ref="AZ66:BA66" si="102">AZ67+AZ79</f>
        <v>0</v>
      </c>
      <c r="BA66" s="80">
        <f t="shared" si="102"/>
        <v>2384048.7999999998</v>
      </c>
      <c r="BB66" s="80">
        <f t="shared" si="91"/>
        <v>2468820.25</v>
      </c>
      <c r="BC66" s="80">
        <f t="shared" ref="BC66" si="103">BC67+BC79</f>
        <v>2468820.25</v>
      </c>
      <c r="BD66" s="80">
        <f t="shared" ref="BD66:BI66" si="104">BD67+BD79</f>
        <v>0</v>
      </c>
      <c r="BE66" s="80">
        <f t="shared" si="56"/>
        <v>2468820.25</v>
      </c>
      <c r="BF66" s="80">
        <f t="shared" ref="BF66:BG66" si="105">BF67+BF79</f>
        <v>0</v>
      </c>
      <c r="BG66" s="1">
        <f t="shared" si="105"/>
        <v>0</v>
      </c>
      <c r="BH66" s="1">
        <f t="shared" ref="BH66" si="106">BH67+BH79</f>
        <v>0</v>
      </c>
      <c r="BI66" s="1">
        <f t="shared" si="104"/>
        <v>2468820.25</v>
      </c>
      <c r="BJ66" s="1">
        <f t="shared" ref="BJ66" si="107">BJ67+BJ79</f>
        <v>0</v>
      </c>
    </row>
    <row r="67" spans="1:62" ht="21.75" hidden="1" customHeight="1" outlineLevel="1">
      <c r="A67" s="81" t="s">
        <v>3</v>
      </c>
      <c r="B67" s="82" t="s">
        <v>72</v>
      </c>
      <c r="C67" s="83" t="s">
        <v>83</v>
      </c>
      <c r="D67" s="83"/>
      <c r="E67" s="82" t="s">
        <v>100</v>
      </c>
      <c r="F67" s="82"/>
      <c r="G67" s="80">
        <f t="shared" ref="G67:BJ67" si="108">G68</f>
        <v>2196070.73</v>
      </c>
      <c r="H67" s="80">
        <f t="shared" si="108"/>
        <v>2280992.0099999998</v>
      </c>
      <c r="I67" s="80">
        <f t="shared" si="108"/>
        <v>2280992.0099999998</v>
      </c>
      <c r="J67" s="80">
        <f t="shared" si="108"/>
        <v>0</v>
      </c>
      <c r="K67" s="85">
        <f t="shared" si="108"/>
        <v>0</v>
      </c>
      <c r="L67" s="85">
        <f t="shared" si="108"/>
        <v>0</v>
      </c>
      <c r="M67" s="85">
        <f t="shared" si="108"/>
        <v>0</v>
      </c>
      <c r="N67" s="85">
        <f t="shared" si="108"/>
        <v>0</v>
      </c>
      <c r="O67" s="85">
        <f t="shared" si="108"/>
        <v>0</v>
      </c>
      <c r="P67" s="85">
        <f t="shared" si="108"/>
        <v>0</v>
      </c>
      <c r="Q67" s="85">
        <f t="shared" si="108"/>
        <v>0</v>
      </c>
      <c r="R67" s="85">
        <f t="shared" si="108"/>
        <v>0</v>
      </c>
      <c r="S67" s="85">
        <f t="shared" si="108"/>
        <v>0</v>
      </c>
      <c r="T67" s="80">
        <f t="shared" si="108"/>
        <v>2280992.0099999998</v>
      </c>
      <c r="U67" s="80">
        <f t="shared" si="108"/>
        <v>0</v>
      </c>
      <c r="V67" s="84">
        <f t="shared" si="108"/>
        <v>0</v>
      </c>
      <c r="W67" s="84">
        <f t="shared" si="108"/>
        <v>0</v>
      </c>
      <c r="X67" s="84">
        <f t="shared" si="108"/>
        <v>0</v>
      </c>
      <c r="Y67" s="84">
        <f t="shared" si="108"/>
        <v>0</v>
      </c>
      <c r="Z67" s="84">
        <f t="shared" si="108"/>
        <v>0</v>
      </c>
      <c r="AA67" s="80">
        <f t="shared" si="108"/>
        <v>2280992.0099999998</v>
      </c>
      <c r="AB67" s="80">
        <f t="shared" si="108"/>
        <v>0</v>
      </c>
      <c r="AC67" s="84">
        <f t="shared" si="108"/>
        <v>0</v>
      </c>
      <c r="AD67" s="84">
        <f t="shared" si="108"/>
        <v>0</v>
      </c>
      <c r="AE67" s="84">
        <f t="shared" si="108"/>
        <v>0</v>
      </c>
      <c r="AF67" s="84">
        <f t="shared" si="108"/>
        <v>0</v>
      </c>
      <c r="AG67" s="84">
        <f t="shared" si="108"/>
        <v>0</v>
      </c>
      <c r="AH67" s="84">
        <f t="shared" si="108"/>
        <v>0</v>
      </c>
      <c r="AI67" s="84">
        <f t="shared" si="108"/>
        <v>0</v>
      </c>
      <c r="AJ67" s="84">
        <f t="shared" si="108"/>
        <v>0</v>
      </c>
      <c r="AK67" s="80">
        <f t="shared" si="108"/>
        <v>2280992.0099999998</v>
      </c>
      <c r="AL67" s="80">
        <f t="shared" si="108"/>
        <v>0</v>
      </c>
      <c r="AM67" s="80">
        <f t="shared" si="108"/>
        <v>0</v>
      </c>
      <c r="AN67" s="80">
        <f t="shared" si="108"/>
        <v>0</v>
      </c>
      <c r="AO67" s="80">
        <f t="shared" si="108"/>
        <v>0</v>
      </c>
      <c r="AP67" s="80">
        <f t="shared" si="108"/>
        <v>0</v>
      </c>
      <c r="AQ67" s="80">
        <f t="shared" si="108"/>
        <v>0</v>
      </c>
      <c r="AR67" s="80">
        <f t="shared" si="108"/>
        <v>2280992.0099999998</v>
      </c>
      <c r="AS67" s="80">
        <f t="shared" si="108"/>
        <v>2384048.7999999998</v>
      </c>
      <c r="AT67" s="80">
        <f t="shared" si="108"/>
        <v>2384048.7999999998</v>
      </c>
      <c r="AU67" s="80">
        <f t="shared" si="108"/>
        <v>0</v>
      </c>
      <c r="AV67" s="80">
        <f t="shared" si="108"/>
        <v>0</v>
      </c>
      <c r="AW67" s="80">
        <f t="shared" si="64"/>
        <v>2384048.7999999998</v>
      </c>
      <c r="AX67" s="80">
        <f t="shared" si="108"/>
        <v>0</v>
      </c>
      <c r="AY67" s="80">
        <f t="shared" si="108"/>
        <v>0</v>
      </c>
      <c r="AZ67" s="80">
        <f t="shared" si="108"/>
        <v>0</v>
      </c>
      <c r="BA67" s="80">
        <f t="shared" si="108"/>
        <v>2384048.7999999998</v>
      </c>
      <c r="BB67" s="80">
        <f t="shared" si="108"/>
        <v>2468820.25</v>
      </c>
      <c r="BC67" s="80">
        <f t="shared" si="108"/>
        <v>2468820.25</v>
      </c>
      <c r="BD67" s="80">
        <f t="shared" si="108"/>
        <v>0</v>
      </c>
      <c r="BE67" s="80">
        <f t="shared" si="56"/>
        <v>2468820.25</v>
      </c>
      <c r="BF67" s="80">
        <f t="shared" si="108"/>
        <v>0</v>
      </c>
      <c r="BG67" s="1">
        <f t="shared" si="108"/>
        <v>0</v>
      </c>
      <c r="BH67" s="1">
        <f t="shared" si="108"/>
        <v>0</v>
      </c>
      <c r="BI67" s="1">
        <f t="shared" si="108"/>
        <v>2468820.25</v>
      </c>
      <c r="BJ67" s="1">
        <f t="shared" si="108"/>
        <v>0</v>
      </c>
    </row>
    <row r="68" spans="1:62" ht="21.75" hidden="1" customHeight="1" outlineLevel="2">
      <c r="A68" s="81" t="s">
        <v>73</v>
      </c>
      <c r="B68" s="82" t="s">
        <v>72</v>
      </c>
      <c r="C68" s="83" t="s">
        <v>83</v>
      </c>
      <c r="D68" s="83" t="s">
        <v>92</v>
      </c>
      <c r="E68" s="82" t="s">
        <v>100</v>
      </c>
      <c r="F68" s="82"/>
      <c r="G68" s="80">
        <f t="shared" ref="G68:BB68" si="109">G69+G73</f>
        <v>2196070.73</v>
      </c>
      <c r="H68" s="80">
        <f t="shared" si="109"/>
        <v>2280992.0099999998</v>
      </c>
      <c r="I68" s="80">
        <f t="shared" si="109"/>
        <v>2280992.0099999998</v>
      </c>
      <c r="J68" s="80">
        <f t="shared" si="109"/>
        <v>0</v>
      </c>
      <c r="K68" s="85">
        <f t="shared" si="109"/>
        <v>0</v>
      </c>
      <c r="L68" s="85">
        <f t="shared" si="109"/>
        <v>0</v>
      </c>
      <c r="M68" s="85">
        <f t="shared" si="109"/>
        <v>0</v>
      </c>
      <c r="N68" s="85">
        <f t="shared" si="109"/>
        <v>0</v>
      </c>
      <c r="O68" s="85">
        <f t="shared" si="109"/>
        <v>0</v>
      </c>
      <c r="P68" s="85">
        <f t="shared" si="109"/>
        <v>0</v>
      </c>
      <c r="Q68" s="85">
        <f t="shared" ref="Q68:R68" si="110">Q69+Q73</f>
        <v>0</v>
      </c>
      <c r="R68" s="85">
        <f t="shared" si="110"/>
        <v>0</v>
      </c>
      <c r="S68" s="85">
        <f t="shared" si="109"/>
        <v>0</v>
      </c>
      <c r="T68" s="80">
        <f t="shared" si="109"/>
        <v>2280992.0099999998</v>
      </c>
      <c r="U68" s="80">
        <f t="shared" si="109"/>
        <v>0</v>
      </c>
      <c r="V68" s="84">
        <f t="shared" si="109"/>
        <v>0</v>
      </c>
      <c r="W68" s="84">
        <f t="shared" ref="W68:X68" si="111">W69+W73</f>
        <v>0</v>
      </c>
      <c r="X68" s="84">
        <f t="shared" si="111"/>
        <v>0</v>
      </c>
      <c r="Y68" s="84">
        <f t="shared" ref="Y68:Z68" si="112">Y69+Y73</f>
        <v>0</v>
      </c>
      <c r="Z68" s="84">
        <f t="shared" si="112"/>
        <v>0</v>
      </c>
      <c r="AA68" s="80">
        <f t="shared" si="109"/>
        <v>2280992.0099999998</v>
      </c>
      <c r="AB68" s="80">
        <f t="shared" ref="AB68:AD68" si="113">AB69+AB73</f>
        <v>0</v>
      </c>
      <c r="AC68" s="84">
        <f t="shared" si="113"/>
        <v>0</v>
      </c>
      <c r="AD68" s="84">
        <f t="shared" si="113"/>
        <v>0</v>
      </c>
      <c r="AE68" s="84">
        <f t="shared" si="109"/>
        <v>0</v>
      </c>
      <c r="AF68" s="84">
        <f t="shared" si="109"/>
        <v>0</v>
      </c>
      <c r="AG68" s="84">
        <f t="shared" si="109"/>
        <v>0</v>
      </c>
      <c r="AH68" s="84">
        <f t="shared" ref="AH68:AJ68" si="114">AH69+AH73</f>
        <v>0</v>
      </c>
      <c r="AI68" s="84">
        <f t="shared" si="114"/>
        <v>0</v>
      </c>
      <c r="AJ68" s="84">
        <f t="shared" si="114"/>
        <v>0</v>
      </c>
      <c r="AK68" s="80">
        <f t="shared" si="109"/>
        <v>2280992.0099999998</v>
      </c>
      <c r="AL68" s="80">
        <f t="shared" ref="AL68:AQ68" si="115">AL69+AL73</f>
        <v>0</v>
      </c>
      <c r="AM68" s="80">
        <f t="shared" ref="AM68:AO68" si="116">AM69+AM73</f>
        <v>0</v>
      </c>
      <c r="AN68" s="80">
        <f t="shared" si="116"/>
        <v>0</v>
      </c>
      <c r="AO68" s="80">
        <f t="shared" si="116"/>
        <v>0</v>
      </c>
      <c r="AP68" s="80">
        <f t="shared" si="115"/>
        <v>0</v>
      </c>
      <c r="AQ68" s="80">
        <f t="shared" si="115"/>
        <v>0</v>
      </c>
      <c r="AR68" s="80">
        <f t="shared" si="109"/>
        <v>2280992.0099999998</v>
      </c>
      <c r="AS68" s="80">
        <f t="shared" si="109"/>
        <v>2384048.7999999998</v>
      </c>
      <c r="AT68" s="80">
        <f t="shared" ref="AT68" si="117">AT69+AT73</f>
        <v>2384048.7999999998</v>
      </c>
      <c r="AU68" s="80">
        <f t="shared" ref="AU68:AV68" si="118">AU69+AU73</f>
        <v>0</v>
      </c>
      <c r="AV68" s="80">
        <f t="shared" si="118"/>
        <v>0</v>
      </c>
      <c r="AW68" s="80">
        <f t="shared" si="64"/>
        <v>2384048.7999999998</v>
      </c>
      <c r="AX68" s="80">
        <f t="shared" ref="AX68:AY68" si="119">AX69+AX73</f>
        <v>0</v>
      </c>
      <c r="AY68" s="80">
        <f t="shared" si="119"/>
        <v>0</v>
      </c>
      <c r="AZ68" s="80">
        <f t="shared" ref="AZ68:BA68" si="120">AZ69+AZ73</f>
        <v>0</v>
      </c>
      <c r="BA68" s="80">
        <f t="shared" si="120"/>
        <v>2384048.7999999998</v>
      </c>
      <c r="BB68" s="80">
        <f t="shared" si="109"/>
        <v>2468820.25</v>
      </c>
      <c r="BC68" s="80">
        <f t="shared" ref="BC68" si="121">BC69+BC73</f>
        <v>2468820.25</v>
      </c>
      <c r="BD68" s="80">
        <f t="shared" ref="BD68:BI68" si="122">BD69+BD73</f>
        <v>0</v>
      </c>
      <c r="BE68" s="80">
        <f t="shared" si="56"/>
        <v>2468820.25</v>
      </c>
      <c r="BF68" s="80">
        <f t="shared" ref="BF68:BG68" si="123">BF69+BF73</f>
        <v>0</v>
      </c>
      <c r="BG68" s="1">
        <f t="shared" si="123"/>
        <v>0</v>
      </c>
      <c r="BH68" s="1">
        <f t="shared" ref="BH68" si="124">BH69+BH73</f>
        <v>0</v>
      </c>
      <c r="BI68" s="1">
        <f t="shared" si="122"/>
        <v>2468820.25</v>
      </c>
      <c r="BJ68" s="1">
        <f t="shared" ref="BJ68" si="125">BJ69+BJ73</f>
        <v>0</v>
      </c>
    </row>
    <row r="69" spans="1:62" ht="21.75" hidden="1" customHeight="1" outlineLevel="3">
      <c r="A69" s="81" t="s">
        <v>20</v>
      </c>
      <c r="B69" s="82" t="s">
        <v>72</v>
      </c>
      <c r="C69" s="83" t="s">
        <v>83</v>
      </c>
      <c r="D69" s="83" t="s">
        <v>92</v>
      </c>
      <c r="E69" s="82" t="s">
        <v>111</v>
      </c>
      <c r="F69" s="82"/>
      <c r="G69" s="80">
        <f t="shared" ref="G69:BJ71" si="126">G70</f>
        <v>131709.37</v>
      </c>
      <c r="H69" s="80">
        <f t="shared" si="126"/>
        <v>131900.10999999999</v>
      </c>
      <c r="I69" s="80">
        <f t="shared" si="126"/>
        <v>131900.10999999999</v>
      </c>
      <c r="J69" s="80">
        <f t="shared" si="126"/>
        <v>0</v>
      </c>
      <c r="K69" s="85">
        <f t="shared" si="126"/>
        <v>0</v>
      </c>
      <c r="L69" s="85">
        <f t="shared" si="126"/>
        <v>0</v>
      </c>
      <c r="M69" s="85">
        <f t="shared" si="126"/>
        <v>0</v>
      </c>
      <c r="N69" s="85">
        <f t="shared" si="126"/>
        <v>0</v>
      </c>
      <c r="O69" s="85">
        <f t="shared" si="126"/>
        <v>0</v>
      </c>
      <c r="P69" s="85">
        <f t="shared" si="126"/>
        <v>0</v>
      </c>
      <c r="Q69" s="85">
        <f t="shared" si="126"/>
        <v>0</v>
      </c>
      <c r="R69" s="85">
        <f t="shared" si="126"/>
        <v>0</v>
      </c>
      <c r="S69" s="85">
        <f t="shared" si="126"/>
        <v>0</v>
      </c>
      <c r="T69" s="80">
        <f t="shared" si="126"/>
        <v>131900.10999999999</v>
      </c>
      <c r="U69" s="80">
        <f t="shared" si="126"/>
        <v>0</v>
      </c>
      <c r="V69" s="84">
        <f t="shared" si="126"/>
        <v>0</v>
      </c>
      <c r="W69" s="84">
        <f t="shared" si="126"/>
        <v>0</v>
      </c>
      <c r="X69" s="84">
        <f t="shared" si="126"/>
        <v>0</v>
      </c>
      <c r="Y69" s="84">
        <f t="shared" si="126"/>
        <v>0</v>
      </c>
      <c r="Z69" s="84">
        <f t="shared" si="126"/>
        <v>0</v>
      </c>
      <c r="AA69" s="80">
        <f t="shared" si="126"/>
        <v>131900.10999999999</v>
      </c>
      <c r="AB69" s="80">
        <f t="shared" si="126"/>
        <v>0</v>
      </c>
      <c r="AC69" s="84">
        <f t="shared" si="126"/>
        <v>0</v>
      </c>
      <c r="AD69" s="84">
        <f t="shared" si="126"/>
        <v>0</v>
      </c>
      <c r="AE69" s="84">
        <f t="shared" si="126"/>
        <v>0</v>
      </c>
      <c r="AF69" s="84">
        <f t="shared" si="126"/>
        <v>0</v>
      </c>
      <c r="AG69" s="84">
        <f t="shared" si="126"/>
        <v>0</v>
      </c>
      <c r="AH69" s="84">
        <f t="shared" si="126"/>
        <v>0</v>
      </c>
      <c r="AI69" s="84">
        <f t="shared" si="126"/>
        <v>0</v>
      </c>
      <c r="AJ69" s="84">
        <f t="shared" si="126"/>
        <v>0</v>
      </c>
      <c r="AK69" s="80">
        <f t="shared" si="126"/>
        <v>131900.10999999999</v>
      </c>
      <c r="AL69" s="80">
        <f t="shared" si="126"/>
        <v>0</v>
      </c>
      <c r="AM69" s="80">
        <f t="shared" si="126"/>
        <v>0</v>
      </c>
      <c r="AN69" s="80">
        <f t="shared" si="126"/>
        <v>0</v>
      </c>
      <c r="AO69" s="80">
        <f t="shared" si="126"/>
        <v>0</v>
      </c>
      <c r="AP69" s="80">
        <f t="shared" si="126"/>
        <v>0</v>
      </c>
      <c r="AQ69" s="80">
        <f t="shared" si="126"/>
        <v>0</v>
      </c>
      <c r="AR69" s="80">
        <f t="shared" si="126"/>
        <v>131900.10999999999</v>
      </c>
      <c r="AS69" s="80">
        <f t="shared" ref="AS69:BC71" si="127">AS70</f>
        <v>131900.10999999999</v>
      </c>
      <c r="AT69" s="80">
        <f t="shared" si="127"/>
        <v>131900.10999999999</v>
      </c>
      <c r="AU69" s="80">
        <f t="shared" si="126"/>
        <v>0</v>
      </c>
      <c r="AV69" s="80">
        <f t="shared" si="126"/>
        <v>0</v>
      </c>
      <c r="AW69" s="80">
        <f t="shared" si="64"/>
        <v>131900.10999999999</v>
      </c>
      <c r="AX69" s="80">
        <f t="shared" si="126"/>
        <v>0</v>
      </c>
      <c r="AY69" s="80">
        <f t="shared" si="126"/>
        <v>0</v>
      </c>
      <c r="AZ69" s="80">
        <f t="shared" si="126"/>
        <v>0</v>
      </c>
      <c r="BA69" s="80">
        <f t="shared" si="126"/>
        <v>131900.10999999999</v>
      </c>
      <c r="BB69" s="80">
        <f t="shared" si="127"/>
        <v>131900.10999999999</v>
      </c>
      <c r="BC69" s="80">
        <f t="shared" si="127"/>
        <v>131900.10999999999</v>
      </c>
      <c r="BD69" s="80">
        <f t="shared" si="126"/>
        <v>0</v>
      </c>
      <c r="BE69" s="80">
        <f t="shared" si="56"/>
        <v>131900.10999999999</v>
      </c>
      <c r="BF69" s="80">
        <f t="shared" si="126"/>
        <v>0</v>
      </c>
      <c r="BG69" s="1">
        <f t="shared" si="126"/>
        <v>0</v>
      </c>
      <c r="BH69" s="1">
        <f t="shared" si="126"/>
        <v>0</v>
      </c>
      <c r="BI69" s="1">
        <f t="shared" si="126"/>
        <v>131900.10999999999</v>
      </c>
      <c r="BJ69" s="1">
        <f t="shared" si="126"/>
        <v>0</v>
      </c>
    </row>
    <row r="70" spans="1:62" ht="21.75" hidden="1" customHeight="1" outlineLevel="4">
      <c r="A70" s="81" t="s">
        <v>14</v>
      </c>
      <c r="B70" s="82" t="s">
        <v>72</v>
      </c>
      <c r="C70" s="83" t="s">
        <v>83</v>
      </c>
      <c r="D70" s="83" t="s">
        <v>92</v>
      </c>
      <c r="E70" s="82" t="s">
        <v>111</v>
      </c>
      <c r="F70" s="82" t="s">
        <v>15</v>
      </c>
      <c r="G70" s="80">
        <f t="shared" si="126"/>
        <v>131709.37</v>
      </c>
      <c r="H70" s="80">
        <f t="shared" si="126"/>
        <v>131900.10999999999</v>
      </c>
      <c r="I70" s="80">
        <f t="shared" si="126"/>
        <v>131900.10999999999</v>
      </c>
      <c r="J70" s="80">
        <f t="shared" si="126"/>
        <v>0</v>
      </c>
      <c r="K70" s="85">
        <f t="shared" si="126"/>
        <v>0</v>
      </c>
      <c r="L70" s="85">
        <f t="shared" si="126"/>
        <v>0</v>
      </c>
      <c r="M70" s="85">
        <f t="shared" si="126"/>
        <v>0</v>
      </c>
      <c r="N70" s="85">
        <f t="shared" si="126"/>
        <v>0</v>
      </c>
      <c r="O70" s="85">
        <f t="shared" si="126"/>
        <v>0</v>
      </c>
      <c r="P70" s="85">
        <f t="shared" si="126"/>
        <v>0</v>
      </c>
      <c r="Q70" s="85">
        <f t="shared" si="126"/>
        <v>0</v>
      </c>
      <c r="R70" s="85">
        <f t="shared" si="126"/>
        <v>0</v>
      </c>
      <c r="S70" s="85">
        <f t="shared" si="126"/>
        <v>0</v>
      </c>
      <c r="T70" s="80">
        <f t="shared" si="126"/>
        <v>131900.10999999999</v>
      </c>
      <c r="U70" s="80">
        <f t="shared" si="126"/>
        <v>0</v>
      </c>
      <c r="V70" s="84">
        <f t="shared" si="126"/>
        <v>0</v>
      </c>
      <c r="W70" s="84">
        <f t="shared" si="126"/>
        <v>0</v>
      </c>
      <c r="X70" s="84">
        <f t="shared" si="126"/>
        <v>0</v>
      </c>
      <c r="Y70" s="84">
        <f t="shared" si="126"/>
        <v>0</v>
      </c>
      <c r="Z70" s="84">
        <f t="shared" si="126"/>
        <v>0</v>
      </c>
      <c r="AA70" s="80">
        <f t="shared" si="126"/>
        <v>131900.10999999999</v>
      </c>
      <c r="AB70" s="80">
        <f t="shared" si="126"/>
        <v>0</v>
      </c>
      <c r="AC70" s="84">
        <f t="shared" si="126"/>
        <v>0</v>
      </c>
      <c r="AD70" s="84">
        <f t="shared" si="126"/>
        <v>0</v>
      </c>
      <c r="AE70" s="84">
        <f t="shared" si="126"/>
        <v>0</v>
      </c>
      <c r="AF70" s="84">
        <f t="shared" si="126"/>
        <v>0</v>
      </c>
      <c r="AG70" s="84">
        <f t="shared" si="126"/>
        <v>0</v>
      </c>
      <c r="AH70" s="84">
        <f t="shared" si="126"/>
        <v>0</v>
      </c>
      <c r="AI70" s="84">
        <f t="shared" si="126"/>
        <v>0</v>
      </c>
      <c r="AJ70" s="84">
        <f t="shared" si="126"/>
        <v>0</v>
      </c>
      <c r="AK70" s="80">
        <f t="shared" si="126"/>
        <v>131900.10999999999</v>
      </c>
      <c r="AL70" s="80">
        <f t="shared" si="126"/>
        <v>0</v>
      </c>
      <c r="AM70" s="80">
        <f t="shared" si="126"/>
        <v>0</v>
      </c>
      <c r="AN70" s="80">
        <f t="shared" si="126"/>
        <v>0</v>
      </c>
      <c r="AO70" s="80">
        <f t="shared" si="126"/>
        <v>0</v>
      </c>
      <c r="AP70" s="80">
        <f t="shared" si="126"/>
        <v>0</v>
      </c>
      <c r="AQ70" s="80">
        <f t="shared" si="126"/>
        <v>0</v>
      </c>
      <c r="AR70" s="80">
        <f t="shared" si="126"/>
        <v>131900.10999999999</v>
      </c>
      <c r="AS70" s="80">
        <f t="shared" si="127"/>
        <v>131900.10999999999</v>
      </c>
      <c r="AT70" s="80">
        <f t="shared" si="127"/>
        <v>131900.10999999999</v>
      </c>
      <c r="AU70" s="80">
        <f t="shared" si="126"/>
        <v>0</v>
      </c>
      <c r="AV70" s="80">
        <f t="shared" si="126"/>
        <v>0</v>
      </c>
      <c r="AW70" s="80">
        <f t="shared" si="64"/>
        <v>131900.10999999999</v>
      </c>
      <c r="AX70" s="80">
        <f t="shared" si="126"/>
        <v>0</v>
      </c>
      <c r="AY70" s="80">
        <f t="shared" si="126"/>
        <v>0</v>
      </c>
      <c r="AZ70" s="80">
        <f t="shared" si="126"/>
        <v>0</v>
      </c>
      <c r="BA70" s="80">
        <f t="shared" si="126"/>
        <v>131900.10999999999</v>
      </c>
      <c r="BB70" s="80">
        <f t="shared" si="127"/>
        <v>131900.10999999999</v>
      </c>
      <c r="BC70" s="80">
        <f t="shared" si="127"/>
        <v>131900.10999999999</v>
      </c>
      <c r="BD70" s="80">
        <f t="shared" si="126"/>
        <v>0</v>
      </c>
      <c r="BE70" s="80">
        <f t="shared" si="56"/>
        <v>131900.10999999999</v>
      </c>
      <c r="BF70" s="80">
        <f t="shared" si="126"/>
        <v>0</v>
      </c>
      <c r="BG70" s="1">
        <f t="shared" si="126"/>
        <v>0</v>
      </c>
      <c r="BH70" s="1">
        <f t="shared" si="126"/>
        <v>0</v>
      </c>
      <c r="BI70" s="1">
        <f t="shared" si="126"/>
        <v>131900.10999999999</v>
      </c>
      <c r="BJ70" s="1">
        <f t="shared" si="126"/>
        <v>0</v>
      </c>
    </row>
    <row r="71" spans="1:62" ht="21.75" hidden="1" customHeight="1" outlineLevel="5">
      <c r="A71" s="81" t="s">
        <v>16</v>
      </c>
      <c r="B71" s="82" t="s">
        <v>72</v>
      </c>
      <c r="C71" s="83" t="s">
        <v>83</v>
      </c>
      <c r="D71" s="83" t="s">
        <v>92</v>
      </c>
      <c r="E71" s="82" t="s">
        <v>111</v>
      </c>
      <c r="F71" s="82" t="s">
        <v>17</v>
      </c>
      <c r="G71" s="80">
        <f t="shared" si="126"/>
        <v>131709.37</v>
      </c>
      <c r="H71" s="80">
        <f t="shared" si="126"/>
        <v>131900.10999999999</v>
      </c>
      <c r="I71" s="80">
        <f t="shared" si="126"/>
        <v>131900.10999999999</v>
      </c>
      <c r="J71" s="80">
        <f t="shared" si="126"/>
        <v>0</v>
      </c>
      <c r="K71" s="85">
        <f t="shared" si="126"/>
        <v>0</v>
      </c>
      <c r="L71" s="85">
        <f t="shared" si="126"/>
        <v>0</v>
      </c>
      <c r="M71" s="85">
        <f t="shared" si="126"/>
        <v>0</v>
      </c>
      <c r="N71" s="85">
        <f t="shared" si="126"/>
        <v>0</v>
      </c>
      <c r="O71" s="85">
        <f t="shared" si="126"/>
        <v>0</v>
      </c>
      <c r="P71" s="85">
        <f t="shared" si="126"/>
        <v>0</v>
      </c>
      <c r="Q71" s="85">
        <f t="shared" si="126"/>
        <v>0</v>
      </c>
      <c r="R71" s="85">
        <f t="shared" si="126"/>
        <v>0</v>
      </c>
      <c r="S71" s="85">
        <f t="shared" si="126"/>
        <v>0</v>
      </c>
      <c r="T71" s="80">
        <f t="shared" si="126"/>
        <v>131900.10999999999</v>
      </c>
      <c r="U71" s="80">
        <f t="shared" si="126"/>
        <v>0</v>
      </c>
      <c r="V71" s="84">
        <f t="shared" si="126"/>
        <v>0</v>
      </c>
      <c r="W71" s="84">
        <f t="shared" si="126"/>
        <v>0</v>
      </c>
      <c r="X71" s="84">
        <f t="shared" si="126"/>
        <v>0</v>
      </c>
      <c r="Y71" s="84">
        <f t="shared" si="126"/>
        <v>0</v>
      </c>
      <c r="Z71" s="84">
        <f t="shared" si="126"/>
        <v>0</v>
      </c>
      <c r="AA71" s="80">
        <f t="shared" si="126"/>
        <v>131900.10999999999</v>
      </c>
      <c r="AB71" s="80">
        <f t="shared" si="126"/>
        <v>0</v>
      </c>
      <c r="AC71" s="84">
        <f t="shared" si="126"/>
        <v>0</v>
      </c>
      <c r="AD71" s="84">
        <f t="shared" si="126"/>
        <v>0</v>
      </c>
      <c r="AE71" s="84">
        <f t="shared" si="126"/>
        <v>0</v>
      </c>
      <c r="AF71" s="84">
        <f t="shared" si="126"/>
        <v>0</v>
      </c>
      <c r="AG71" s="84">
        <f t="shared" si="126"/>
        <v>0</v>
      </c>
      <c r="AH71" s="84">
        <f t="shared" si="126"/>
        <v>0</v>
      </c>
      <c r="AI71" s="84">
        <f t="shared" si="126"/>
        <v>0</v>
      </c>
      <c r="AJ71" s="84">
        <f t="shared" si="126"/>
        <v>0</v>
      </c>
      <c r="AK71" s="80">
        <f t="shared" si="126"/>
        <v>131900.10999999999</v>
      </c>
      <c r="AL71" s="80">
        <f t="shared" si="126"/>
        <v>0</v>
      </c>
      <c r="AM71" s="80">
        <f t="shared" si="126"/>
        <v>0</v>
      </c>
      <c r="AN71" s="80">
        <f t="shared" si="126"/>
        <v>0</v>
      </c>
      <c r="AO71" s="80">
        <f t="shared" si="126"/>
        <v>0</v>
      </c>
      <c r="AP71" s="80">
        <f t="shared" si="126"/>
        <v>0</v>
      </c>
      <c r="AQ71" s="80">
        <f t="shared" si="126"/>
        <v>0</v>
      </c>
      <c r="AR71" s="80">
        <f t="shared" si="126"/>
        <v>131900.10999999999</v>
      </c>
      <c r="AS71" s="80">
        <f t="shared" si="127"/>
        <v>131900.10999999999</v>
      </c>
      <c r="AT71" s="80">
        <f t="shared" si="127"/>
        <v>131900.10999999999</v>
      </c>
      <c r="AU71" s="80">
        <f t="shared" si="126"/>
        <v>0</v>
      </c>
      <c r="AV71" s="80">
        <f t="shared" si="126"/>
        <v>0</v>
      </c>
      <c r="AW71" s="80">
        <f t="shared" si="64"/>
        <v>131900.10999999999</v>
      </c>
      <c r="AX71" s="80">
        <f t="shared" si="126"/>
        <v>0</v>
      </c>
      <c r="AY71" s="80">
        <f t="shared" si="126"/>
        <v>0</v>
      </c>
      <c r="AZ71" s="80">
        <f t="shared" si="126"/>
        <v>0</v>
      </c>
      <c r="BA71" s="80">
        <f t="shared" si="126"/>
        <v>131900.10999999999</v>
      </c>
      <c r="BB71" s="80">
        <f t="shared" si="127"/>
        <v>131900.10999999999</v>
      </c>
      <c r="BC71" s="80">
        <f t="shared" si="127"/>
        <v>131900.10999999999</v>
      </c>
      <c r="BD71" s="80">
        <f t="shared" si="126"/>
        <v>0</v>
      </c>
      <c r="BE71" s="80">
        <f t="shared" si="56"/>
        <v>131900.10999999999</v>
      </c>
      <c r="BF71" s="80">
        <f t="shared" si="126"/>
        <v>0</v>
      </c>
      <c r="BG71" s="1">
        <f t="shared" si="126"/>
        <v>0</v>
      </c>
      <c r="BH71" s="1">
        <f t="shared" si="126"/>
        <v>0</v>
      </c>
      <c r="BI71" s="1">
        <f t="shared" si="126"/>
        <v>131900.10999999999</v>
      </c>
      <c r="BJ71" s="1">
        <f t="shared" si="126"/>
        <v>0</v>
      </c>
    </row>
    <row r="72" spans="1:62" ht="21.75" hidden="1" customHeight="1" outlineLevel="6">
      <c r="A72" s="81" t="s">
        <v>18</v>
      </c>
      <c r="B72" s="82" t="s">
        <v>72</v>
      </c>
      <c r="C72" s="83" t="s">
        <v>83</v>
      </c>
      <c r="D72" s="83" t="s">
        <v>92</v>
      </c>
      <c r="E72" s="82" t="s">
        <v>111</v>
      </c>
      <c r="F72" s="82" t="s">
        <v>19</v>
      </c>
      <c r="G72" s="80">
        <v>131709.37</v>
      </c>
      <c r="H72" s="80">
        <v>131900.10999999999</v>
      </c>
      <c r="I72" s="80">
        <v>131900.10999999999</v>
      </c>
      <c r="J72" s="80"/>
      <c r="K72" s="85"/>
      <c r="L72" s="85"/>
      <c r="M72" s="85"/>
      <c r="N72" s="85"/>
      <c r="O72" s="85"/>
      <c r="P72" s="85"/>
      <c r="Q72" s="85"/>
      <c r="R72" s="85"/>
      <c r="S72" s="85"/>
      <c r="T72" s="80">
        <v>131900.10999999999</v>
      </c>
      <c r="U72" s="80"/>
      <c r="V72" s="84"/>
      <c r="W72" s="84"/>
      <c r="X72" s="84"/>
      <c r="Y72" s="84"/>
      <c r="Z72" s="84"/>
      <c r="AA72" s="80">
        <f>T72+U72</f>
        <v>131900.10999999999</v>
      </c>
      <c r="AB72" s="80">
        <f>SUM(AC72:AJ72)</f>
        <v>0</v>
      </c>
      <c r="AC72" s="86"/>
      <c r="AD72" s="86"/>
      <c r="AE72" s="86"/>
      <c r="AF72" s="86"/>
      <c r="AG72" s="86"/>
      <c r="AH72" s="86"/>
      <c r="AI72" s="86"/>
      <c r="AJ72" s="86"/>
      <c r="AK72" s="80">
        <f>AA72+AB72</f>
        <v>131900.10999999999</v>
      </c>
      <c r="AL72" s="80">
        <f>SUM(AM72:AQ72)</f>
        <v>0</v>
      </c>
      <c r="AM72" s="80"/>
      <c r="AN72" s="80"/>
      <c r="AO72" s="80"/>
      <c r="AP72" s="80"/>
      <c r="AQ72" s="80"/>
      <c r="AR72" s="80">
        <f>AK72+AL72</f>
        <v>131900.10999999999</v>
      </c>
      <c r="AS72" s="80">
        <v>131900.10999999999</v>
      </c>
      <c r="AT72" s="80">
        <v>131900.10999999999</v>
      </c>
      <c r="AU72" s="80"/>
      <c r="AV72" s="80"/>
      <c r="AW72" s="80">
        <f t="shared" si="64"/>
        <v>131900.10999999999</v>
      </c>
      <c r="AX72" s="80"/>
      <c r="AY72" s="80"/>
      <c r="AZ72" s="80"/>
      <c r="BA72" s="80">
        <f>AW72+AX72</f>
        <v>131900.10999999999</v>
      </c>
      <c r="BB72" s="80">
        <v>131900.10999999999</v>
      </c>
      <c r="BC72" s="80">
        <v>131900.10999999999</v>
      </c>
      <c r="BD72" s="80"/>
      <c r="BE72" s="80">
        <f t="shared" si="56"/>
        <v>131900.10999999999</v>
      </c>
      <c r="BF72" s="80"/>
      <c r="BG72" s="1"/>
      <c r="BH72" s="1"/>
      <c r="BI72" s="1">
        <f>BE72+BF72</f>
        <v>131900.10999999999</v>
      </c>
      <c r="BJ72" s="1"/>
    </row>
    <row r="73" spans="1:62" ht="21.75" hidden="1" customHeight="1" outlineLevel="3">
      <c r="A73" s="81" t="s">
        <v>74</v>
      </c>
      <c r="B73" s="82" t="s">
        <v>72</v>
      </c>
      <c r="C73" s="83" t="s">
        <v>83</v>
      </c>
      <c r="D73" s="83" t="s">
        <v>92</v>
      </c>
      <c r="E73" s="82" t="s">
        <v>113</v>
      </c>
      <c r="F73" s="82"/>
      <c r="G73" s="80">
        <f t="shared" ref="G73:BJ74" si="128">G74</f>
        <v>2064361.3599999999</v>
      </c>
      <c r="H73" s="80">
        <f t="shared" si="128"/>
        <v>2149091.9</v>
      </c>
      <c r="I73" s="80">
        <f t="shared" si="128"/>
        <v>2149091.9</v>
      </c>
      <c r="J73" s="80">
        <f t="shared" si="128"/>
        <v>0</v>
      </c>
      <c r="K73" s="85">
        <f t="shared" si="128"/>
        <v>0</v>
      </c>
      <c r="L73" s="85">
        <f t="shared" si="128"/>
        <v>0</v>
      </c>
      <c r="M73" s="85">
        <f t="shared" si="128"/>
        <v>0</v>
      </c>
      <c r="N73" s="85">
        <f t="shared" si="128"/>
        <v>0</v>
      </c>
      <c r="O73" s="85">
        <f t="shared" si="128"/>
        <v>0</v>
      </c>
      <c r="P73" s="85">
        <f t="shared" si="128"/>
        <v>0</v>
      </c>
      <c r="Q73" s="85">
        <f t="shared" si="128"/>
        <v>0</v>
      </c>
      <c r="R73" s="85">
        <f t="shared" si="128"/>
        <v>0</v>
      </c>
      <c r="S73" s="85">
        <f t="shared" si="128"/>
        <v>0</v>
      </c>
      <c r="T73" s="80">
        <f t="shared" si="128"/>
        <v>2149091.9</v>
      </c>
      <c r="U73" s="80">
        <f t="shared" si="128"/>
        <v>0</v>
      </c>
      <c r="V73" s="84">
        <f t="shared" si="128"/>
        <v>0</v>
      </c>
      <c r="W73" s="84">
        <f t="shared" si="128"/>
        <v>0</v>
      </c>
      <c r="X73" s="84">
        <f t="shared" si="128"/>
        <v>0</v>
      </c>
      <c r="Y73" s="84">
        <f t="shared" si="128"/>
        <v>0</v>
      </c>
      <c r="Z73" s="84">
        <f t="shared" si="128"/>
        <v>0</v>
      </c>
      <c r="AA73" s="80">
        <f t="shared" si="128"/>
        <v>2149091.9</v>
      </c>
      <c r="AB73" s="80">
        <f t="shared" si="128"/>
        <v>0</v>
      </c>
      <c r="AC73" s="84">
        <f t="shared" si="128"/>
        <v>0</v>
      </c>
      <c r="AD73" s="84">
        <f t="shared" si="128"/>
        <v>0</v>
      </c>
      <c r="AE73" s="84">
        <f t="shared" si="128"/>
        <v>0</v>
      </c>
      <c r="AF73" s="84">
        <f t="shared" si="128"/>
        <v>0</v>
      </c>
      <c r="AG73" s="84">
        <f t="shared" si="128"/>
        <v>0</v>
      </c>
      <c r="AH73" s="84">
        <f t="shared" si="128"/>
        <v>0</v>
      </c>
      <c r="AI73" s="84">
        <f t="shared" si="128"/>
        <v>0</v>
      </c>
      <c r="AJ73" s="84">
        <f t="shared" si="128"/>
        <v>0</v>
      </c>
      <c r="AK73" s="80">
        <f t="shared" si="128"/>
        <v>2149091.9</v>
      </c>
      <c r="AL73" s="80">
        <f t="shared" si="128"/>
        <v>0</v>
      </c>
      <c r="AM73" s="80">
        <f t="shared" si="128"/>
        <v>0</v>
      </c>
      <c r="AN73" s="80">
        <f t="shared" si="128"/>
        <v>0</v>
      </c>
      <c r="AO73" s="80">
        <f t="shared" si="128"/>
        <v>0</v>
      </c>
      <c r="AP73" s="80">
        <f t="shared" si="128"/>
        <v>0</v>
      </c>
      <c r="AQ73" s="80">
        <f t="shared" si="128"/>
        <v>0</v>
      </c>
      <c r="AR73" s="80">
        <f t="shared" si="128"/>
        <v>2149091.9</v>
      </c>
      <c r="AS73" s="80">
        <f t="shared" si="128"/>
        <v>2252148.69</v>
      </c>
      <c r="AT73" s="80">
        <f t="shared" si="128"/>
        <v>2252148.69</v>
      </c>
      <c r="AU73" s="80">
        <f t="shared" si="128"/>
        <v>0</v>
      </c>
      <c r="AV73" s="80">
        <f t="shared" si="128"/>
        <v>0</v>
      </c>
      <c r="AW73" s="80">
        <f t="shared" si="64"/>
        <v>2252148.69</v>
      </c>
      <c r="AX73" s="80">
        <f t="shared" si="128"/>
        <v>0</v>
      </c>
      <c r="AY73" s="80">
        <f t="shared" si="128"/>
        <v>0</v>
      </c>
      <c r="AZ73" s="80">
        <f t="shared" si="128"/>
        <v>0</v>
      </c>
      <c r="BA73" s="80">
        <f t="shared" si="128"/>
        <v>2252148.69</v>
      </c>
      <c r="BB73" s="80">
        <f t="shared" si="128"/>
        <v>2336920.14</v>
      </c>
      <c r="BC73" s="80">
        <f t="shared" si="128"/>
        <v>2336920.14</v>
      </c>
      <c r="BD73" s="80">
        <f t="shared" si="128"/>
        <v>0</v>
      </c>
      <c r="BE73" s="80">
        <f t="shared" si="56"/>
        <v>2336920.14</v>
      </c>
      <c r="BF73" s="80">
        <f t="shared" si="128"/>
        <v>0</v>
      </c>
      <c r="BG73" s="1">
        <f t="shared" si="128"/>
        <v>0</v>
      </c>
      <c r="BH73" s="1">
        <f t="shared" si="128"/>
        <v>0</v>
      </c>
      <c r="BI73" s="1">
        <f t="shared" si="128"/>
        <v>2336920.14</v>
      </c>
      <c r="BJ73" s="1">
        <f t="shared" si="128"/>
        <v>0</v>
      </c>
    </row>
    <row r="74" spans="1:62" ht="21.75" hidden="1" customHeight="1" outlineLevel="4">
      <c r="A74" s="81" t="s">
        <v>4</v>
      </c>
      <c r="B74" s="82" t="s">
        <v>72</v>
      </c>
      <c r="C74" s="83" t="s">
        <v>83</v>
      </c>
      <c r="D74" s="83" t="s">
        <v>92</v>
      </c>
      <c r="E74" s="82" t="s">
        <v>113</v>
      </c>
      <c r="F74" s="82" t="s">
        <v>5</v>
      </c>
      <c r="G74" s="80">
        <f t="shared" si="128"/>
        <v>2064361.3599999999</v>
      </c>
      <c r="H74" s="80">
        <f t="shared" si="128"/>
        <v>2149091.9</v>
      </c>
      <c r="I74" s="80">
        <f t="shared" si="128"/>
        <v>2149091.9</v>
      </c>
      <c r="J74" s="80">
        <f t="shared" si="128"/>
        <v>0</v>
      </c>
      <c r="K74" s="85">
        <f t="shared" si="128"/>
        <v>0</v>
      </c>
      <c r="L74" s="85">
        <f t="shared" si="128"/>
        <v>0</v>
      </c>
      <c r="M74" s="85">
        <f t="shared" si="128"/>
        <v>0</v>
      </c>
      <c r="N74" s="85">
        <f t="shared" si="128"/>
        <v>0</v>
      </c>
      <c r="O74" s="85">
        <f t="shared" si="128"/>
        <v>0</v>
      </c>
      <c r="P74" s="85">
        <f t="shared" si="128"/>
        <v>0</v>
      </c>
      <c r="Q74" s="85">
        <f t="shared" si="128"/>
        <v>0</v>
      </c>
      <c r="R74" s="85">
        <f t="shared" si="128"/>
        <v>0</v>
      </c>
      <c r="S74" s="85">
        <f t="shared" si="128"/>
        <v>0</v>
      </c>
      <c r="T74" s="80">
        <f t="shared" si="128"/>
        <v>2149091.9</v>
      </c>
      <c r="U74" s="80">
        <f t="shared" si="128"/>
        <v>0</v>
      </c>
      <c r="V74" s="84">
        <f t="shared" si="128"/>
        <v>0</v>
      </c>
      <c r="W74" s="84">
        <f t="shared" si="128"/>
        <v>0</v>
      </c>
      <c r="X74" s="84">
        <f t="shared" si="128"/>
        <v>0</v>
      </c>
      <c r="Y74" s="84">
        <f t="shared" si="128"/>
        <v>0</v>
      </c>
      <c r="Z74" s="84">
        <f t="shared" si="128"/>
        <v>0</v>
      </c>
      <c r="AA74" s="80">
        <f t="shared" si="128"/>
        <v>2149091.9</v>
      </c>
      <c r="AB74" s="80">
        <f t="shared" si="128"/>
        <v>0</v>
      </c>
      <c r="AC74" s="84">
        <f t="shared" si="128"/>
        <v>0</v>
      </c>
      <c r="AD74" s="84">
        <f t="shared" si="128"/>
        <v>0</v>
      </c>
      <c r="AE74" s="84">
        <f t="shared" si="128"/>
        <v>0</v>
      </c>
      <c r="AF74" s="84">
        <f t="shared" si="128"/>
        <v>0</v>
      </c>
      <c r="AG74" s="84">
        <f t="shared" si="128"/>
        <v>0</v>
      </c>
      <c r="AH74" s="84">
        <f t="shared" si="128"/>
        <v>0</v>
      </c>
      <c r="AI74" s="84">
        <f t="shared" si="128"/>
        <v>0</v>
      </c>
      <c r="AJ74" s="84">
        <f t="shared" si="128"/>
        <v>0</v>
      </c>
      <c r="AK74" s="80">
        <f t="shared" si="128"/>
        <v>2149091.9</v>
      </c>
      <c r="AL74" s="80">
        <f t="shared" si="128"/>
        <v>0</v>
      </c>
      <c r="AM74" s="80">
        <f t="shared" si="128"/>
        <v>0</v>
      </c>
      <c r="AN74" s="80">
        <f t="shared" si="128"/>
        <v>0</v>
      </c>
      <c r="AO74" s="80">
        <f t="shared" si="128"/>
        <v>0</v>
      </c>
      <c r="AP74" s="80">
        <f t="shared" si="128"/>
        <v>0</v>
      </c>
      <c r="AQ74" s="80">
        <f t="shared" si="128"/>
        <v>0</v>
      </c>
      <c r="AR74" s="80">
        <f t="shared" si="128"/>
        <v>2149091.9</v>
      </c>
      <c r="AS74" s="80">
        <f t="shared" si="128"/>
        <v>2252148.69</v>
      </c>
      <c r="AT74" s="80">
        <f t="shared" si="128"/>
        <v>2252148.69</v>
      </c>
      <c r="AU74" s="80">
        <f t="shared" si="128"/>
        <v>0</v>
      </c>
      <c r="AV74" s="80">
        <f t="shared" si="128"/>
        <v>0</v>
      </c>
      <c r="AW74" s="80">
        <f t="shared" si="64"/>
        <v>2252148.69</v>
      </c>
      <c r="AX74" s="80">
        <f t="shared" si="128"/>
        <v>0</v>
      </c>
      <c r="AY74" s="80">
        <f t="shared" si="128"/>
        <v>0</v>
      </c>
      <c r="AZ74" s="80">
        <f t="shared" si="128"/>
        <v>0</v>
      </c>
      <c r="BA74" s="80">
        <f t="shared" si="128"/>
        <v>2252148.69</v>
      </c>
      <c r="BB74" s="80">
        <f t="shared" si="128"/>
        <v>2336920.14</v>
      </c>
      <c r="BC74" s="80">
        <f t="shared" si="128"/>
        <v>2336920.14</v>
      </c>
      <c r="BD74" s="80">
        <f t="shared" si="128"/>
        <v>0</v>
      </c>
      <c r="BE74" s="80">
        <f t="shared" si="56"/>
        <v>2336920.14</v>
      </c>
      <c r="BF74" s="80">
        <f t="shared" si="128"/>
        <v>0</v>
      </c>
      <c r="BG74" s="1">
        <f t="shared" si="128"/>
        <v>0</v>
      </c>
      <c r="BH74" s="1">
        <f t="shared" si="128"/>
        <v>0</v>
      </c>
      <c r="BI74" s="1">
        <f t="shared" si="128"/>
        <v>2336920.14</v>
      </c>
      <c r="BJ74" s="1">
        <f t="shared" si="128"/>
        <v>0</v>
      </c>
    </row>
    <row r="75" spans="1:62" ht="21.75" hidden="1" customHeight="1" outlineLevel="5">
      <c r="A75" s="81" t="s">
        <v>6</v>
      </c>
      <c r="B75" s="82" t="s">
        <v>72</v>
      </c>
      <c r="C75" s="83" t="s">
        <v>83</v>
      </c>
      <c r="D75" s="83" t="s">
        <v>92</v>
      </c>
      <c r="E75" s="82" t="s">
        <v>113</v>
      </c>
      <c r="F75" s="82" t="s">
        <v>7</v>
      </c>
      <c r="G75" s="80">
        <f t="shared" ref="G75:BB75" si="129">G76+G77+G78</f>
        <v>2064361.3599999999</v>
      </c>
      <c r="H75" s="80">
        <f t="shared" si="129"/>
        <v>2149091.9</v>
      </c>
      <c r="I75" s="80">
        <f t="shared" si="129"/>
        <v>2149091.9</v>
      </c>
      <c r="J75" s="80">
        <f t="shared" si="129"/>
        <v>0</v>
      </c>
      <c r="K75" s="85">
        <f t="shared" si="129"/>
        <v>0</v>
      </c>
      <c r="L75" s="85">
        <f t="shared" si="129"/>
        <v>0</v>
      </c>
      <c r="M75" s="85">
        <f t="shared" si="129"/>
        <v>0</v>
      </c>
      <c r="N75" s="85">
        <f t="shared" si="129"/>
        <v>0</v>
      </c>
      <c r="O75" s="85">
        <f t="shared" si="129"/>
        <v>0</v>
      </c>
      <c r="P75" s="85">
        <f t="shared" si="129"/>
        <v>0</v>
      </c>
      <c r="Q75" s="85">
        <f t="shared" ref="Q75:R75" si="130">Q76+Q77+Q78</f>
        <v>0</v>
      </c>
      <c r="R75" s="85">
        <f t="shared" si="130"/>
        <v>0</v>
      </c>
      <c r="S75" s="85">
        <f t="shared" si="129"/>
        <v>0</v>
      </c>
      <c r="T75" s="80">
        <f t="shared" si="129"/>
        <v>2149091.9</v>
      </c>
      <c r="U75" s="80">
        <f t="shared" si="129"/>
        <v>0</v>
      </c>
      <c r="V75" s="84">
        <f t="shared" si="129"/>
        <v>0</v>
      </c>
      <c r="W75" s="84">
        <f t="shared" ref="W75:X75" si="131">W76+W77+W78</f>
        <v>0</v>
      </c>
      <c r="X75" s="84">
        <f t="shared" si="131"/>
        <v>0</v>
      </c>
      <c r="Y75" s="84">
        <f t="shared" ref="Y75:Z75" si="132">Y76+Y77+Y78</f>
        <v>0</v>
      </c>
      <c r="Z75" s="84">
        <f t="shared" si="132"/>
        <v>0</v>
      </c>
      <c r="AA75" s="80">
        <f t="shared" si="129"/>
        <v>2149091.9</v>
      </c>
      <c r="AB75" s="80">
        <f t="shared" ref="AB75:AD75" si="133">AB76+AB77+AB78</f>
        <v>0</v>
      </c>
      <c r="AC75" s="84">
        <f t="shared" si="133"/>
        <v>0</v>
      </c>
      <c r="AD75" s="84">
        <f t="shared" si="133"/>
        <v>0</v>
      </c>
      <c r="AE75" s="84">
        <f t="shared" si="129"/>
        <v>0</v>
      </c>
      <c r="AF75" s="84">
        <f t="shared" si="129"/>
        <v>0</v>
      </c>
      <c r="AG75" s="84">
        <f t="shared" si="129"/>
        <v>0</v>
      </c>
      <c r="AH75" s="84">
        <f t="shared" ref="AH75:AJ75" si="134">AH76+AH77+AH78</f>
        <v>0</v>
      </c>
      <c r="AI75" s="84">
        <f t="shared" si="134"/>
        <v>0</v>
      </c>
      <c r="AJ75" s="84">
        <f t="shared" si="134"/>
        <v>0</v>
      </c>
      <c r="AK75" s="80">
        <f t="shared" si="129"/>
        <v>2149091.9</v>
      </c>
      <c r="AL75" s="80">
        <f t="shared" ref="AL75:AQ75" si="135">AL76+AL77+AL78</f>
        <v>0</v>
      </c>
      <c r="AM75" s="80">
        <f t="shared" ref="AM75:AO75" si="136">AM76+AM77+AM78</f>
        <v>0</v>
      </c>
      <c r="AN75" s="80">
        <f t="shared" si="136"/>
        <v>0</v>
      </c>
      <c r="AO75" s="80">
        <f t="shared" si="136"/>
        <v>0</v>
      </c>
      <c r="AP75" s="80">
        <f t="shared" si="135"/>
        <v>0</v>
      </c>
      <c r="AQ75" s="80">
        <f t="shared" si="135"/>
        <v>0</v>
      </c>
      <c r="AR75" s="80">
        <f t="shared" si="129"/>
        <v>2149091.9</v>
      </c>
      <c r="AS75" s="80">
        <f t="shared" si="129"/>
        <v>2252148.69</v>
      </c>
      <c r="AT75" s="80">
        <f t="shared" ref="AT75" si="137">AT76+AT77+AT78</f>
        <v>2252148.69</v>
      </c>
      <c r="AU75" s="80">
        <f t="shared" ref="AU75:AV75" si="138">AU76+AU77+AU78</f>
        <v>0</v>
      </c>
      <c r="AV75" s="80">
        <f t="shared" si="138"/>
        <v>0</v>
      </c>
      <c r="AW75" s="80">
        <f t="shared" si="64"/>
        <v>2252148.69</v>
      </c>
      <c r="AX75" s="80">
        <f t="shared" ref="AX75:AY75" si="139">AX76+AX77+AX78</f>
        <v>0</v>
      </c>
      <c r="AY75" s="80">
        <f t="shared" si="139"/>
        <v>0</v>
      </c>
      <c r="AZ75" s="80">
        <f t="shared" ref="AZ75:BA75" si="140">AZ76+AZ77+AZ78</f>
        <v>0</v>
      </c>
      <c r="BA75" s="80">
        <f t="shared" si="140"/>
        <v>2252148.69</v>
      </c>
      <c r="BB75" s="80">
        <f t="shared" si="129"/>
        <v>2336920.14</v>
      </c>
      <c r="BC75" s="80">
        <f t="shared" ref="BC75" si="141">BC76+BC77+BC78</f>
        <v>2336920.14</v>
      </c>
      <c r="BD75" s="80">
        <f t="shared" ref="BD75:BI75" si="142">BD76+BD77+BD78</f>
        <v>0</v>
      </c>
      <c r="BE75" s="80">
        <f t="shared" si="56"/>
        <v>2336920.14</v>
      </c>
      <c r="BF75" s="80">
        <f t="shared" ref="BF75:BG75" si="143">BF76+BF77+BF78</f>
        <v>0</v>
      </c>
      <c r="BG75" s="1">
        <f t="shared" si="143"/>
        <v>0</v>
      </c>
      <c r="BH75" s="1">
        <f t="shared" ref="BH75" si="144">BH76+BH77+BH78</f>
        <v>0</v>
      </c>
      <c r="BI75" s="1">
        <f t="shared" si="142"/>
        <v>2336920.14</v>
      </c>
      <c r="BJ75" s="1">
        <f t="shared" ref="BJ75" si="145">BJ76+BJ77+BJ78</f>
        <v>0</v>
      </c>
    </row>
    <row r="76" spans="1:62" ht="21.75" hidden="1" customHeight="1" outlineLevel="6">
      <c r="A76" s="81" t="s">
        <v>8</v>
      </c>
      <c r="B76" s="82" t="s">
        <v>72</v>
      </c>
      <c r="C76" s="83" t="s">
        <v>83</v>
      </c>
      <c r="D76" s="83" t="s">
        <v>92</v>
      </c>
      <c r="E76" s="82" t="s">
        <v>113</v>
      </c>
      <c r="F76" s="82" t="s">
        <v>9</v>
      </c>
      <c r="G76" s="80">
        <v>1482769</v>
      </c>
      <c r="H76" s="80">
        <v>1547846.22</v>
      </c>
      <c r="I76" s="80">
        <v>1547846.22</v>
      </c>
      <c r="J76" s="80"/>
      <c r="K76" s="85"/>
      <c r="L76" s="85"/>
      <c r="M76" s="85"/>
      <c r="N76" s="85"/>
      <c r="O76" s="85"/>
      <c r="P76" s="85"/>
      <c r="Q76" s="85"/>
      <c r="R76" s="85"/>
      <c r="S76" s="85"/>
      <c r="T76" s="80">
        <v>1547846.22</v>
      </c>
      <c r="U76" s="80"/>
      <c r="V76" s="84"/>
      <c r="W76" s="84"/>
      <c r="X76" s="84"/>
      <c r="Y76" s="84"/>
      <c r="Z76" s="84"/>
      <c r="AA76" s="80">
        <f t="shared" ref="AA76:AA78" si="146">T76+U76</f>
        <v>1547846.22</v>
      </c>
      <c r="AB76" s="80">
        <f t="shared" ref="AB76:AB78" si="147">SUM(AC76:AJ76)</f>
        <v>0</v>
      </c>
      <c r="AC76" s="86"/>
      <c r="AD76" s="86"/>
      <c r="AE76" s="86"/>
      <c r="AF76" s="86"/>
      <c r="AG76" s="86"/>
      <c r="AH76" s="86"/>
      <c r="AI76" s="86"/>
      <c r="AJ76" s="86"/>
      <c r="AK76" s="80">
        <f t="shared" ref="AK76:AK78" si="148">AA76+AB76</f>
        <v>1547846.22</v>
      </c>
      <c r="AL76" s="80">
        <f>SUM(AM76:AQ76)</f>
        <v>0</v>
      </c>
      <c r="AM76" s="80"/>
      <c r="AN76" s="80"/>
      <c r="AO76" s="80"/>
      <c r="AP76" s="80"/>
      <c r="AQ76" s="80"/>
      <c r="AR76" s="80">
        <f>AK76+AL76</f>
        <v>1547846.22</v>
      </c>
      <c r="AS76" s="80">
        <v>1626998.9</v>
      </c>
      <c r="AT76" s="80">
        <v>1626998.9</v>
      </c>
      <c r="AU76" s="80"/>
      <c r="AV76" s="80"/>
      <c r="AW76" s="80">
        <f t="shared" si="64"/>
        <v>1626998.9</v>
      </c>
      <c r="AX76" s="80"/>
      <c r="AY76" s="80"/>
      <c r="AZ76" s="80"/>
      <c r="BA76" s="80">
        <f>AW76+AX76</f>
        <v>1626998.9</v>
      </c>
      <c r="BB76" s="80">
        <v>1692107.54</v>
      </c>
      <c r="BC76" s="80">
        <v>1692107.54</v>
      </c>
      <c r="BD76" s="80"/>
      <c r="BE76" s="80">
        <f t="shared" si="56"/>
        <v>1692107.54</v>
      </c>
      <c r="BF76" s="80"/>
      <c r="BG76" s="1"/>
      <c r="BH76" s="1"/>
      <c r="BI76" s="1">
        <f>BE76+BF76</f>
        <v>1692107.54</v>
      </c>
      <c r="BJ76" s="1"/>
    </row>
    <row r="77" spans="1:62" ht="21.75" hidden="1" customHeight="1" outlineLevel="6">
      <c r="A77" s="81" t="s">
        <v>10</v>
      </c>
      <c r="B77" s="82" t="s">
        <v>72</v>
      </c>
      <c r="C77" s="83" t="s">
        <v>83</v>
      </c>
      <c r="D77" s="83" t="s">
        <v>92</v>
      </c>
      <c r="E77" s="82" t="s">
        <v>113</v>
      </c>
      <c r="F77" s="82" t="s">
        <v>11</v>
      </c>
      <c r="G77" s="80">
        <v>102762</v>
      </c>
      <c r="H77" s="80">
        <v>102762</v>
      </c>
      <c r="I77" s="80">
        <v>102762</v>
      </c>
      <c r="J77" s="80"/>
      <c r="K77" s="85"/>
      <c r="L77" s="85"/>
      <c r="M77" s="85"/>
      <c r="N77" s="85"/>
      <c r="O77" s="85"/>
      <c r="P77" s="85"/>
      <c r="Q77" s="85"/>
      <c r="R77" s="85"/>
      <c r="S77" s="85"/>
      <c r="T77" s="80">
        <v>102762</v>
      </c>
      <c r="U77" s="80"/>
      <c r="V77" s="84"/>
      <c r="W77" s="84"/>
      <c r="X77" s="84"/>
      <c r="Y77" s="84"/>
      <c r="Z77" s="84"/>
      <c r="AA77" s="80">
        <f t="shared" si="146"/>
        <v>102762</v>
      </c>
      <c r="AB77" s="80">
        <f t="shared" si="147"/>
        <v>0</v>
      </c>
      <c r="AC77" s="86"/>
      <c r="AD77" s="86"/>
      <c r="AE77" s="86"/>
      <c r="AF77" s="86"/>
      <c r="AG77" s="86"/>
      <c r="AH77" s="86"/>
      <c r="AI77" s="86"/>
      <c r="AJ77" s="86"/>
      <c r="AK77" s="80">
        <f t="shared" si="148"/>
        <v>102762</v>
      </c>
      <c r="AL77" s="80">
        <f>SUM(AM77:AQ77)</f>
        <v>0</v>
      </c>
      <c r="AM77" s="80"/>
      <c r="AN77" s="80"/>
      <c r="AO77" s="80"/>
      <c r="AP77" s="80"/>
      <c r="AQ77" s="80"/>
      <c r="AR77" s="80">
        <f>AK77+AL77</f>
        <v>102762</v>
      </c>
      <c r="AS77" s="80">
        <v>102762</v>
      </c>
      <c r="AT77" s="80">
        <v>102762</v>
      </c>
      <c r="AU77" s="80"/>
      <c r="AV77" s="80"/>
      <c r="AW77" s="80">
        <f t="shared" si="64"/>
        <v>102762</v>
      </c>
      <c r="AX77" s="80"/>
      <c r="AY77" s="80"/>
      <c r="AZ77" s="80"/>
      <c r="BA77" s="80">
        <f>AW77+AX77</f>
        <v>102762</v>
      </c>
      <c r="BB77" s="80">
        <v>102762</v>
      </c>
      <c r="BC77" s="80">
        <v>102762</v>
      </c>
      <c r="BD77" s="80"/>
      <c r="BE77" s="80">
        <f t="shared" si="56"/>
        <v>102762</v>
      </c>
      <c r="BF77" s="80"/>
      <c r="BG77" s="1"/>
      <c r="BH77" s="1"/>
      <c r="BI77" s="1">
        <f>BE77+BF77</f>
        <v>102762</v>
      </c>
      <c r="BJ77" s="1"/>
    </row>
    <row r="78" spans="1:62" ht="21.75" hidden="1" customHeight="1" outlineLevel="6">
      <c r="A78" s="81" t="s">
        <v>12</v>
      </c>
      <c r="B78" s="82" t="s">
        <v>72</v>
      </c>
      <c r="C78" s="83" t="s">
        <v>83</v>
      </c>
      <c r="D78" s="83" t="s">
        <v>92</v>
      </c>
      <c r="E78" s="82" t="s">
        <v>113</v>
      </c>
      <c r="F78" s="82" t="s">
        <v>13</v>
      </c>
      <c r="G78" s="80">
        <v>478830.36</v>
      </c>
      <c r="H78" s="80">
        <v>498483.68</v>
      </c>
      <c r="I78" s="80">
        <v>498483.68</v>
      </c>
      <c r="J78" s="80"/>
      <c r="K78" s="85"/>
      <c r="L78" s="85"/>
      <c r="M78" s="85"/>
      <c r="N78" s="85"/>
      <c r="O78" s="85"/>
      <c r="P78" s="85"/>
      <c r="Q78" s="85"/>
      <c r="R78" s="85"/>
      <c r="S78" s="85"/>
      <c r="T78" s="80">
        <v>498483.68</v>
      </c>
      <c r="U78" s="80"/>
      <c r="V78" s="84"/>
      <c r="W78" s="84"/>
      <c r="X78" s="84"/>
      <c r="Y78" s="84"/>
      <c r="Z78" s="84"/>
      <c r="AA78" s="80">
        <f t="shared" si="146"/>
        <v>498483.68</v>
      </c>
      <c r="AB78" s="80">
        <f t="shared" si="147"/>
        <v>0</v>
      </c>
      <c r="AC78" s="86"/>
      <c r="AD78" s="86"/>
      <c r="AE78" s="86"/>
      <c r="AF78" s="86"/>
      <c r="AG78" s="86"/>
      <c r="AH78" s="86"/>
      <c r="AI78" s="86"/>
      <c r="AJ78" s="86"/>
      <c r="AK78" s="80">
        <f t="shared" si="148"/>
        <v>498483.68</v>
      </c>
      <c r="AL78" s="80">
        <f>SUM(AM78:AQ78)</f>
        <v>0</v>
      </c>
      <c r="AM78" s="80"/>
      <c r="AN78" s="80"/>
      <c r="AO78" s="80"/>
      <c r="AP78" s="80"/>
      <c r="AQ78" s="80"/>
      <c r="AR78" s="80">
        <f>AK78+AL78</f>
        <v>498483.68</v>
      </c>
      <c r="AS78" s="80">
        <v>522387.79</v>
      </c>
      <c r="AT78" s="80">
        <v>522387.79</v>
      </c>
      <c r="AU78" s="80"/>
      <c r="AV78" s="80"/>
      <c r="AW78" s="80">
        <f t="shared" si="64"/>
        <v>522387.79</v>
      </c>
      <c r="AX78" s="80"/>
      <c r="AY78" s="80"/>
      <c r="AZ78" s="80"/>
      <c r="BA78" s="80">
        <f>AW78+AX78</f>
        <v>522387.79</v>
      </c>
      <c r="BB78" s="80">
        <v>542050.6</v>
      </c>
      <c r="BC78" s="80">
        <v>542050.6</v>
      </c>
      <c r="BD78" s="80"/>
      <c r="BE78" s="80">
        <f t="shared" si="56"/>
        <v>542050.6</v>
      </c>
      <c r="BF78" s="80"/>
      <c r="BG78" s="1"/>
      <c r="BH78" s="1"/>
      <c r="BI78" s="1">
        <f>BE78+BF78</f>
        <v>542050.6</v>
      </c>
      <c r="BJ78" s="1"/>
    </row>
    <row r="79" spans="1:62" ht="21.75" hidden="1" customHeight="1" outlineLevel="1">
      <c r="A79" s="81" t="s">
        <v>35</v>
      </c>
      <c r="B79" s="82" t="s">
        <v>72</v>
      </c>
      <c r="C79" s="83" t="s">
        <v>84</v>
      </c>
      <c r="D79" s="83" t="s">
        <v>82</v>
      </c>
      <c r="E79" s="82" t="s">
        <v>100</v>
      </c>
      <c r="F79" s="82"/>
      <c r="G79" s="80">
        <f t="shared" ref="G79:BJ83" si="149">G80</f>
        <v>4000</v>
      </c>
      <c r="H79" s="80">
        <f t="shared" si="149"/>
        <v>0</v>
      </c>
      <c r="I79" s="80">
        <f t="shared" si="149"/>
        <v>0</v>
      </c>
      <c r="J79" s="80">
        <f t="shared" si="149"/>
        <v>0</v>
      </c>
      <c r="K79" s="85">
        <f t="shared" si="149"/>
        <v>0</v>
      </c>
      <c r="L79" s="85">
        <f t="shared" si="149"/>
        <v>0</v>
      </c>
      <c r="M79" s="85">
        <f t="shared" si="149"/>
        <v>0</v>
      </c>
      <c r="N79" s="85">
        <f t="shared" si="149"/>
        <v>0</v>
      </c>
      <c r="O79" s="85">
        <f t="shared" si="149"/>
        <v>0</v>
      </c>
      <c r="P79" s="85">
        <f t="shared" si="149"/>
        <v>0</v>
      </c>
      <c r="Q79" s="85">
        <f t="shared" si="149"/>
        <v>0</v>
      </c>
      <c r="R79" s="85">
        <f t="shared" si="149"/>
        <v>0</v>
      </c>
      <c r="S79" s="85">
        <f t="shared" si="149"/>
        <v>0</v>
      </c>
      <c r="T79" s="80">
        <f t="shared" si="149"/>
        <v>0</v>
      </c>
      <c r="U79" s="80">
        <f t="shared" si="149"/>
        <v>0</v>
      </c>
      <c r="V79" s="84">
        <f t="shared" si="149"/>
        <v>0</v>
      </c>
      <c r="W79" s="84">
        <f t="shared" si="149"/>
        <v>0</v>
      </c>
      <c r="X79" s="84">
        <f t="shared" si="149"/>
        <v>0</v>
      </c>
      <c r="Y79" s="84">
        <f t="shared" si="149"/>
        <v>0</v>
      </c>
      <c r="Z79" s="84">
        <f t="shared" si="149"/>
        <v>0</v>
      </c>
      <c r="AA79" s="80">
        <f t="shared" si="149"/>
        <v>0</v>
      </c>
      <c r="AB79" s="80">
        <f t="shared" si="149"/>
        <v>0</v>
      </c>
      <c r="AC79" s="84">
        <f t="shared" si="149"/>
        <v>0</v>
      </c>
      <c r="AD79" s="84">
        <f t="shared" si="149"/>
        <v>0</v>
      </c>
      <c r="AE79" s="84">
        <f t="shared" si="149"/>
        <v>0</v>
      </c>
      <c r="AF79" s="84">
        <f t="shared" si="149"/>
        <v>0</v>
      </c>
      <c r="AG79" s="84">
        <f t="shared" si="149"/>
        <v>0</v>
      </c>
      <c r="AH79" s="84">
        <f t="shared" si="149"/>
        <v>0</v>
      </c>
      <c r="AI79" s="84">
        <f t="shared" si="149"/>
        <v>0</v>
      </c>
      <c r="AJ79" s="84">
        <f t="shared" si="149"/>
        <v>0</v>
      </c>
      <c r="AK79" s="80">
        <f t="shared" si="149"/>
        <v>0</v>
      </c>
      <c r="AL79" s="80">
        <f t="shared" si="149"/>
        <v>0</v>
      </c>
      <c r="AM79" s="80">
        <f t="shared" si="149"/>
        <v>0</v>
      </c>
      <c r="AN79" s="80">
        <f t="shared" si="149"/>
        <v>0</v>
      </c>
      <c r="AO79" s="80">
        <f t="shared" si="149"/>
        <v>0</v>
      </c>
      <c r="AP79" s="80">
        <f t="shared" si="149"/>
        <v>0</v>
      </c>
      <c r="AQ79" s="80">
        <f t="shared" si="149"/>
        <v>0</v>
      </c>
      <c r="AR79" s="80">
        <f t="shared" si="149"/>
        <v>0</v>
      </c>
      <c r="AS79" s="80">
        <f t="shared" ref="AS79:BC83" si="150">AS80</f>
        <v>0</v>
      </c>
      <c r="AT79" s="80">
        <f t="shared" si="150"/>
        <v>0</v>
      </c>
      <c r="AU79" s="80">
        <f t="shared" si="149"/>
        <v>0</v>
      </c>
      <c r="AV79" s="80">
        <f t="shared" si="149"/>
        <v>0</v>
      </c>
      <c r="AW79" s="80">
        <f t="shared" si="64"/>
        <v>0</v>
      </c>
      <c r="AX79" s="80">
        <f t="shared" si="149"/>
        <v>0</v>
      </c>
      <c r="AY79" s="80">
        <f t="shared" si="149"/>
        <v>0</v>
      </c>
      <c r="AZ79" s="80">
        <f t="shared" si="149"/>
        <v>0</v>
      </c>
      <c r="BA79" s="80">
        <f t="shared" si="149"/>
        <v>0</v>
      </c>
      <c r="BB79" s="80">
        <f t="shared" si="150"/>
        <v>0</v>
      </c>
      <c r="BC79" s="80">
        <f t="shared" si="150"/>
        <v>0</v>
      </c>
      <c r="BD79" s="80">
        <f t="shared" si="149"/>
        <v>0</v>
      </c>
      <c r="BE79" s="80">
        <f t="shared" si="56"/>
        <v>0</v>
      </c>
      <c r="BF79" s="80">
        <f t="shared" si="149"/>
        <v>0</v>
      </c>
      <c r="BG79" s="1">
        <f t="shared" si="149"/>
        <v>0</v>
      </c>
      <c r="BH79" s="1">
        <f t="shared" si="149"/>
        <v>0</v>
      </c>
      <c r="BI79" s="1">
        <f t="shared" si="149"/>
        <v>0</v>
      </c>
      <c r="BJ79" s="1">
        <f t="shared" si="149"/>
        <v>0</v>
      </c>
    </row>
    <row r="80" spans="1:62" ht="21.75" hidden="1" customHeight="1" outlineLevel="2">
      <c r="A80" s="81" t="s">
        <v>37</v>
      </c>
      <c r="B80" s="82" t="s">
        <v>72</v>
      </c>
      <c r="C80" s="83" t="s">
        <v>84</v>
      </c>
      <c r="D80" s="83" t="s">
        <v>90</v>
      </c>
      <c r="E80" s="82" t="s">
        <v>100</v>
      </c>
      <c r="F80" s="82"/>
      <c r="G80" s="80">
        <f t="shared" si="149"/>
        <v>4000</v>
      </c>
      <c r="H80" s="80">
        <f t="shared" si="149"/>
        <v>0</v>
      </c>
      <c r="I80" s="80">
        <f t="shared" si="149"/>
        <v>0</v>
      </c>
      <c r="J80" s="80">
        <f t="shared" si="149"/>
        <v>0</v>
      </c>
      <c r="K80" s="85">
        <f t="shared" si="149"/>
        <v>0</v>
      </c>
      <c r="L80" s="85">
        <f t="shared" si="149"/>
        <v>0</v>
      </c>
      <c r="M80" s="85">
        <f t="shared" si="149"/>
        <v>0</v>
      </c>
      <c r="N80" s="85">
        <f t="shared" si="149"/>
        <v>0</v>
      </c>
      <c r="O80" s="85">
        <f t="shared" si="149"/>
        <v>0</v>
      </c>
      <c r="P80" s="85">
        <f t="shared" si="149"/>
        <v>0</v>
      </c>
      <c r="Q80" s="85">
        <f t="shared" si="149"/>
        <v>0</v>
      </c>
      <c r="R80" s="85">
        <f t="shared" si="149"/>
        <v>0</v>
      </c>
      <c r="S80" s="85">
        <f t="shared" si="149"/>
        <v>0</v>
      </c>
      <c r="T80" s="80">
        <f t="shared" si="149"/>
        <v>0</v>
      </c>
      <c r="U80" s="80">
        <f t="shared" si="149"/>
        <v>0</v>
      </c>
      <c r="V80" s="84">
        <f t="shared" si="149"/>
        <v>0</v>
      </c>
      <c r="W80" s="84">
        <f t="shared" si="149"/>
        <v>0</v>
      </c>
      <c r="X80" s="84">
        <f t="shared" si="149"/>
        <v>0</v>
      </c>
      <c r="Y80" s="84">
        <f t="shared" si="149"/>
        <v>0</v>
      </c>
      <c r="Z80" s="84">
        <f t="shared" si="149"/>
        <v>0</v>
      </c>
      <c r="AA80" s="80">
        <f t="shared" si="149"/>
        <v>0</v>
      </c>
      <c r="AB80" s="80">
        <f t="shared" si="149"/>
        <v>0</v>
      </c>
      <c r="AC80" s="84">
        <f t="shared" si="149"/>
        <v>0</v>
      </c>
      <c r="AD80" s="84">
        <f t="shared" si="149"/>
        <v>0</v>
      </c>
      <c r="AE80" s="84">
        <f t="shared" si="149"/>
        <v>0</v>
      </c>
      <c r="AF80" s="84">
        <f t="shared" si="149"/>
        <v>0</v>
      </c>
      <c r="AG80" s="84">
        <f t="shared" si="149"/>
        <v>0</v>
      </c>
      <c r="AH80" s="84">
        <f t="shared" si="149"/>
        <v>0</v>
      </c>
      <c r="AI80" s="84">
        <f t="shared" si="149"/>
        <v>0</v>
      </c>
      <c r="AJ80" s="84">
        <f t="shared" si="149"/>
        <v>0</v>
      </c>
      <c r="AK80" s="80">
        <f t="shared" si="149"/>
        <v>0</v>
      </c>
      <c r="AL80" s="80">
        <f t="shared" si="149"/>
        <v>0</v>
      </c>
      <c r="AM80" s="80">
        <f t="shared" si="149"/>
        <v>0</v>
      </c>
      <c r="AN80" s="80">
        <f t="shared" si="149"/>
        <v>0</v>
      </c>
      <c r="AO80" s="80">
        <f t="shared" si="149"/>
        <v>0</v>
      </c>
      <c r="AP80" s="80">
        <f t="shared" si="149"/>
        <v>0</v>
      </c>
      <c r="AQ80" s="80">
        <f t="shared" si="149"/>
        <v>0</v>
      </c>
      <c r="AR80" s="80">
        <f t="shared" si="149"/>
        <v>0</v>
      </c>
      <c r="AS80" s="80">
        <f t="shared" si="150"/>
        <v>0</v>
      </c>
      <c r="AT80" s="80">
        <f t="shared" si="150"/>
        <v>0</v>
      </c>
      <c r="AU80" s="80">
        <f t="shared" si="149"/>
        <v>0</v>
      </c>
      <c r="AV80" s="80">
        <f t="shared" si="149"/>
        <v>0</v>
      </c>
      <c r="AW80" s="80">
        <f t="shared" si="64"/>
        <v>0</v>
      </c>
      <c r="AX80" s="80">
        <f t="shared" si="149"/>
        <v>0</v>
      </c>
      <c r="AY80" s="80">
        <f t="shared" si="149"/>
        <v>0</v>
      </c>
      <c r="AZ80" s="80">
        <f t="shared" si="149"/>
        <v>0</v>
      </c>
      <c r="BA80" s="80">
        <f t="shared" si="149"/>
        <v>0</v>
      </c>
      <c r="BB80" s="80">
        <f t="shared" si="150"/>
        <v>0</v>
      </c>
      <c r="BC80" s="80">
        <f t="shared" si="150"/>
        <v>0</v>
      </c>
      <c r="BD80" s="80">
        <f t="shared" si="149"/>
        <v>0</v>
      </c>
      <c r="BE80" s="80">
        <f t="shared" si="56"/>
        <v>0</v>
      </c>
      <c r="BF80" s="80">
        <f t="shared" si="149"/>
        <v>0</v>
      </c>
      <c r="BG80" s="1">
        <f t="shared" si="149"/>
        <v>0</v>
      </c>
      <c r="BH80" s="1">
        <f t="shared" si="149"/>
        <v>0</v>
      </c>
      <c r="BI80" s="1">
        <f t="shared" si="149"/>
        <v>0</v>
      </c>
      <c r="BJ80" s="1">
        <f t="shared" si="149"/>
        <v>0</v>
      </c>
    </row>
    <row r="81" spans="1:62" ht="21.75" hidden="1" customHeight="1" outlineLevel="3">
      <c r="A81" s="81" t="s">
        <v>38</v>
      </c>
      <c r="B81" s="82" t="s">
        <v>72</v>
      </c>
      <c r="C81" s="83" t="s">
        <v>84</v>
      </c>
      <c r="D81" s="83" t="s">
        <v>90</v>
      </c>
      <c r="E81" s="82" t="s">
        <v>101</v>
      </c>
      <c r="F81" s="82"/>
      <c r="G81" s="80">
        <f t="shared" si="149"/>
        <v>4000</v>
      </c>
      <c r="H81" s="80">
        <f t="shared" si="149"/>
        <v>0</v>
      </c>
      <c r="I81" s="80">
        <f t="shared" si="149"/>
        <v>0</v>
      </c>
      <c r="J81" s="80">
        <f t="shared" si="149"/>
        <v>0</v>
      </c>
      <c r="K81" s="85">
        <f t="shared" si="149"/>
        <v>0</v>
      </c>
      <c r="L81" s="85">
        <f t="shared" si="149"/>
        <v>0</v>
      </c>
      <c r="M81" s="85">
        <f t="shared" si="149"/>
        <v>0</v>
      </c>
      <c r="N81" s="85">
        <f t="shared" si="149"/>
        <v>0</v>
      </c>
      <c r="O81" s="85">
        <f t="shared" si="149"/>
        <v>0</v>
      </c>
      <c r="P81" s="85">
        <f t="shared" si="149"/>
        <v>0</v>
      </c>
      <c r="Q81" s="85">
        <f t="shared" si="149"/>
        <v>0</v>
      </c>
      <c r="R81" s="85">
        <f t="shared" si="149"/>
        <v>0</v>
      </c>
      <c r="S81" s="85">
        <f t="shared" si="149"/>
        <v>0</v>
      </c>
      <c r="T81" s="80">
        <f t="shared" si="149"/>
        <v>0</v>
      </c>
      <c r="U81" s="80">
        <f t="shared" si="149"/>
        <v>0</v>
      </c>
      <c r="V81" s="84">
        <f t="shared" si="149"/>
        <v>0</v>
      </c>
      <c r="W81" s="84">
        <f t="shared" si="149"/>
        <v>0</v>
      </c>
      <c r="X81" s="84">
        <f t="shared" si="149"/>
        <v>0</v>
      </c>
      <c r="Y81" s="84">
        <f t="shared" si="149"/>
        <v>0</v>
      </c>
      <c r="Z81" s="84">
        <f t="shared" si="149"/>
        <v>0</v>
      </c>
      <c r="AA81" s="80">
        <f t="shared" si="149"/>
        <v>0</v>
      </c>
      <c r="AB81" s="80">
        <f t="shared" si="149"/>
        <v>0</v>
      </c>
      <c r="AC81" s="84">
        <f t="shared" si="149"/>
        <v>0</v>
      </c>
      <c r="AD81" s="84">
        <f t="shared" si="149"/>
        <v>0</v>
      </c>
      <c r="AE81" s="84">
        <f t="shared" si="149"/>
        <v>0</v>
      </c>
      <c r="AF81" s="84">
        <f t="shared" si="149"/>
        <v>0</v>
      </c>
      <c r="AG81" s="84">
        <f t="shared" si="149"/>
        <v>0</v>
      </c>
      <c r="AH81" s="84">
        <f t="shared" si="149"/>
        <v>0</v>
      </c>
      <c r="AI81" s="84">
        <f t="shared" si="149"/>
        <v>0</v>
      </c>
      <c r="AJ81" s="84">
        <f t="shared" si="149"/>
        <v>0</v>
      </c>
      <c r="AK81" s="80">
        <f t="shared" si="149"/>
        <v>0</v>
      </c>
      <c r="AL81" s="80">
        <f t="shared" si="149"/>
        <v>0</v>
      </c>
      <c r="AM81" s="80">
        <f t="shared" si="149"/>
        <v>0</v>
      </c>
      <c r="AN81" s="80">
        <f t="shared" si="149"/>
        <v>0</v>
      </c>
      <c r="AO81" s="80">
        <f t="shared" si="149"/>
        <v>0</v>
      </c>
      <c r="AP81" s="80">
        <f t="shared" si="149"/>
        <v>0</v>
      </c>
      <c r="AQ81" s="80">
        <f t="shared" si="149"/>
        <v>0</v>
      </c>
      <c r="AR81" s="80">
        <f t="shared" si="149"/>
        <v>0</v>
      </c>
      <c r="AS81" s="80">
        <f t="shared" si="150"/>
        <v>0</v>
      </c>
      <c r="AT81" s="80">
        <f t="shared" si="150"/>
        <v>0</v>
      </c>
      <c r="AU81" s="80">
        <f t="shared" si="149"/>
        <v>0</v>
      </c>
      <c r="AV81" s="80">
        <f t="shared" si="149"/>
        <v>0</v>
      </c>
      <c r="AW81" s="80">
        <f t="shared" si="64"/>
        <v>0</v>
      </c>
      <c r="AX81" s="80">
        <f t="shared" si="149"/>
        <v>0</v>
      </c>
      <c r="AY81" s="80">
        <f t="shared" si="149"/>
        <v>0</v>
      </c>
      <c r="AZ81" s="80">
        <f t="shared" si="149"/>
        <v>0</v>
      </c>
      <c r="BA81" s="80">
        <f t="shared" si="149"/>
        <v>0</v>
      </c>
      <c r="BB81" s="80">
        <f t="shared" si="150"/>
        <v>0</v>
      </c>
      <c r="BC81" s="80">
        <f t="shared" si="150"/>
        <v>0</v>
      </c>
      <c r="BD81" s="80">
        <f t="shared" si="149"/>
        <v>0</v>
      </c>
      <c r="BE81" s="80">
        <f t="shared" si="56"/>
        <v>0</v>
      </c>
      <c r="BF81" s="80">
        <f t="shared" si="149"/>
        <v>0</v>
      </c>
      <c r="BG81" s="1">
        <f t="shared" si="149"/>
        <v>0</v>
      </c>
      <c r="BH81" s="1">
        <f t="shared" si="149"/>
        <v>0</v>
      </c>
      <c r="BI81" s="1">
        <f t="shared" si="149"/>
        <v>0</v>
      </c>
      <c r="BJ81" s="1">
        <f t="shared" si="149"/>
        <v>0</v>
      </c>
    </row>
    <row r="82" spans="1:62" ht="21.75" hidden="1" customHeight="1" outlineLevel="4">
      <c r="A82" s="81" t="s">
        <v>14</v>
      </c>
      <c r="B82" s="82" t="s">
        <v>72</v>
      </c>
      <c r="C82" s="83" t="s">
        <v>84</v>
      </c>
      <c r="D82" s="83" t="s">
        <v>90</v>
      </c>
      <c r="E82" s="82" t="s">
        <v>101</v>
      </c>
      <c r="F82" s="82" t="s">
        <v>15</v>
      </c>
      <c r="G82" s="80">
        <f t="shared" si="149"/>
        <v>4000</v>
      </c>
      <c r="H82" s="80">
        <f t="shared" si="149"/>
        <v>0</v>
      </c>
      <c r="I82" s="80">
        <f t="shared" si="149"/>
        <v>0</v>
      </c>
      <c r="J82" s="80">
        <f t="shared" si="149"/>
        <v>0</v>
      </c>
      <c r="K82" s="85">
        <f t="shared" si="149"/>
        <v>0</v>
      </c>
      <c r="L82" s="85">
        <f t="shared" si="149"/>
        <v>0</v>
      </c>
      <c r="M82" s="85">
        <f t="shared" si="149"/>
        <v>0</v>
      </c>
      <c r="N82" s="85">
        <f t="shared" si="149"/>
        <v>0</v>
      </c>
      <c r="O82" s="85">
        <f t="shared" si="149"/>
        <v>0</v>
      </c>
      <c r="P82" s="85">
        <f t="shared" si="149"/>
        <v>0</v>
      </c>
      <c r="Q82" s="85">
        <f t="shared" si="149"/>
        <v>0</v>
      </c>
      <c r="R82" s="85">
        <f t="shared" si="149"/>
        <v>0</v>
      </c>
      <c r="S82" s="85">
        <f t="shared" si="149"/>
        <v>0</v>
      </c>
      <c r="T82" s="80">
        <f t="shared" si="149"/>
        <v>0</v>
      </c>
      <c r="U82" s="80">
        <f t="shared" si="149"/>
        <v>0</v>
      </c>
      <c r="V82" s="84">
        <f t="shared" si="149"/>
        <v>0</v>
      </c>
      <c r="W82" s="84">
        <f t="shared" si="149"/>
        <v>0</v>
      </c>
      <c r="X82" s="84">
        <f t="shared" si="149"/>
        <v>0</v>
      </c>
      <c r="Y82" s="84">
        <f t="shared" si="149"/>
        <v>0</v>
      </c>
      <c r="Z82" s="84">
        <f t="shared" si="149"/>
        <v>0</v>
      </c>
      <c r="AA82" s="80">
        <f t="shared" si="149"/>
        <v>0</v>
      </c>
      <c r="AB82" s="80">
        <f t="shared" si="149"/>
        <v>0</v>
      </c>
      <c r="AC82" s="84">
        <f t="shared" si="149"/>
        <v>0</v>
      </c>
      <c r="AD82" s="84">
        <f t="shared" si="149"/>
        <v>0</v>
      </c>
      <c r="AE82" s="84">
        <f t="shared" si="149"/>
        <v>0</v>
      </c>
      <c r="AF82" s="84">
        <f t="shared" si="149"/>
        <v>0</v>
      </c>
      <c r="AG82" s="84">
        <f t="shared" si="149"/>
        <v>0</v>
      </c>
      <c r="AH82" s="84">
        <f t="shared" si="149"/>
        <v>0</v>
      </c>
      <c r="AI82" s="84">
        <f t="shared" si="149"/>
        <v>0</v>
      </c>
      <c r="AJ82" s="84">
        <f t="shared" si="149"/>
        <v>0</v>
      </c>
      <c r="AK82" s="80">
        <f t="shared" si="149"/>
        <v>0</v>
      </c>
      <c r="AL82" s="80">
        <f t="shared" si="149"/>
        <v>0</v>
      </c>
      <c r="AM82" s="80">
        <f t="shared" si="149"/>
        <v>0</v>
      </c>
      <c r="AN82" s="80">
        <f t="shared" si="149"/>
        <v>0</v>
      </c>
      <c r="AO82" s="80">
        <f t="shared" si="149"/>
        <v>0</v>
      </c>
      <c r="AP82" s="80">
        <f t="shared" si="149"/>
        <v>0</v>
      </c>
      <c r="AQ82" s="80">
        <f t="shared" si="149"/>
        <v>0</v>
      </c>
      <c r="AR82" s="80">
        <f t="shared" si="149"/>
        <v>0</v>
      </c>
      <c r="AS82" s="80">
        <f t="shared" si="150"/>
        <v>0</v>
      </c>
      <c r="AT82" s="80">
        <f t="shared" si="150"/>
        <v>0</v>
      </c>
      <c r="AU82" s="80">
        <f t="shared" si="149"/>
        <v>0</v>
      </c>
      <c r="AV82" s="80">
        <f t="shared" si="149"/>
        <v>0</v>
      </c>
      <c r="AW82" s="80">
        <f t="shared" si="64"/>
        <v>0</v>
      </c>
      <c r="AX82" s="80">
        <f t="shared" si="149"/>
        <v>0</v>
      </c>
      <c r="AY82" s="80">
        <f t="shared" si="149"/>
        <v>0</v>
      </c>
      <c r="AZ82" s="80">
        <f t="shared" si="149"/>
        <v>0</v>
      </c>
      <c r="BA82" s="80">
        <f t="shared" si="149"/>
        <v>0</v>
      </c>
      <c r="BB82" s="80">
        <f t="shared" si="150"/>
        <v>0</v>
      </c>
      <c r="BC82" s="80">
        <f t="shared" si="150"/>
        <v>0</v>
      </c>
      <c r="BD82" s="80">
        <f t="shared" si="149"/>
        <v>0</v>
      </c>
      <c r="BE82" s="80">
        <f t="shared" ref="BE82:BE113" si="151">BC82+BD82</f>
        <v>0</v>
      </c>
      <c r="BF82" s="80">
        <f t="shared" si="149"/>
        <v>0</v>
      </c>
      <c r="BG82" s="1">
        <f t="shared" si="149"/>
        <v>0</v>
      </c>
      <c r="BH82" s="1">
        <f t="shared" si="149"/>
        <v>0</v>
      </c>
      <c r="BI82" s="1">
        <f t="shared" si="149"/>
        <v>0</v>
      </c>
      <c r="BJ82" s="1">
        <f t="shared" si="149"/>
        <v>0</v>
      </c>
    </row>
    <row r="83" spans="1:62" ht="21.75" hidden="1" customHeight="1" outlineLevel="5">
      <c r="A83" s="81" t="s">
        <v>16</v>
      </c>
      <c r="B83" s="82" t="s">
        <v>72</v>
      </c>
      <c r="C83" s="83" t="s">
        <v>84</v>
      </c>
      <c r="D83" s="83" t="s">
        <v>90</v>
      </c>
      <c r="E83" s="82" t="s">
        <v>101</v>
      </c>
      <c r="F83" s="82" t="s">
        <v>17</v>
      </c>
      <c r="G83" s="80">
        <f t="shared" si="149"/>
        <v>4000</v>
      </c>
      <c r="H83" s="80">
        <f t="shared" si="149"/>
        <v>0</v>
      </c>
      <c r="I83" s="80">
        <f t="shared" si="149"/>
        <v>0</v>
      </c>
      <c r="J83" s="80">
        <f t="shared" si="149"/>
        <v>0</v>
      </c>
      <c r="K83" s="85">
        <f t="shared" si="149"/>
        <v>0</v>
      </c>
      <c r="L83" s="85">
        <f t="shared" si="149"/>
        <v>0</v>
      </c>
      <c r="M83" s="85">
        <f t="shared" si="149"/>
        <v>0</v>
      </c>
      <c r="N83" s="85">
        <f t="shared" si="149"/>
        <v>0</v>
      </c>
      <c r="O83" s="85">
        <f t="shared" si="149"/>
        <v>0</v>
      </c>
      <c r="P83" s="85">
        <f t="shared" si="149"/>
        <v>0</v>
      </c>
      <c r="Q83" s="85">
        <f t="shared" si="149"/>
        <v>0</v>
      </c>
      <c r="R83" s="85">
        <f t="shared" si="149"/>
        <v>0</v>
      </c>
      <c r="S83" s="85">
        <f t="shared" si="149"/>
        <v>0</v>
      </c>
      <c r="T83" s="80">
        <f t="shared" si="149"/>
        <v>0</v>
      </c>
      <c r="U83" s="80">
        <f t="shared" si="149"/>
        <v>0</v>
      </c>
      <c r="V83" s="84">
        <f t="shared" si="149"/>
        <v>0</v>
      </c>
      <c r="W83" s="84">
        <f t="shared" si="149"/>
        <v>0</v>
      </c>
      <c r="X83" s="84">
        <f t="shared" si="149"/>
        <v>0</v>
      </c>
      <c r="Y83" s="84">
        <f t="shared" si="149"/>
        <v>0</v>
      </c>
      <c r="Z83" s="84">
        <f t="shared" si="149"/>
        <v>0</v>
      </c>
      <c r="AA83" s="80">
        <f t="shared" si="149"/>
        <v>0</v>
      </c>
      <c r="AB83" s="80">
        <f t="shared" si="149"/>
        <v>0</v>
      </c>
      <c r="AC83" s="84">
        <f t="shared" si="149"/>
        <v>0</v>
      </c>
      <c r="AD83" s="84">
        <f t="shared" si="149"/>
        <v>0</v>
      </c>
      <c r="AE83" s="84">
        <f t="shared" si="149"/>
        <v>0</v>
      </c>
      <c r="AF83" s="84">
        <f t="shared" si="149"/>
        <v>0</v>
      </c>
      <c r="AG83" s="84">
        <f t="shared" si="149"/>
        <v>0</v>
      </c>
      <c r="AH83" s="84">
        <f t="shared" si="149"/>
        <v>0</v>
      </c>
      <c r="AI83" s="84">
        <f t="shared" si="149"/>
        <v>0</v>
      </c>
      <c r="AJ83" s="84">
        <f t="shared" si="149"/>
        <v>0</v>
      </c>
      <c r="AK83" s="80">
        <f t="shared" si="149"/>
        <v>0</v>
      </c>
      <c r="AL83" s="80">
        <f t="shared" si="149"/>
        <v>0</v>
      </c>
      <c r="AM83" s="80">
        <f t="shared" si="149"/>
        <v>0</v>
      </c>
      <c r="AN83" s="80">
        <f t="shared" si="149"/>
        <v>0</v>
      </c>
      <c r="AO83" s="80">
        <f t="shared" si="149"/>
        <v>0</v>
      </c>
      <c r="AP83" s="80">
        <f t="shared" si="149"/>
        <v>0</v>
      </c>
      <c r="AQ83" s="80">
        <f t="shared" si="149"/>
        <v>0</v>
      </c>
      <c r="AR83" s="80">
        <f t="shared" si="149"/>
        <v>0</v>
      </c>
      <c r="AS83" s="80">
        <f t="shared" si="150"/>
        <v>0</v>
      </c>
      <c r="AT83" s="80">
        <f t="shared" si="150"/>
        <v>0</v>
      </c>
      <c r="AU83" s="80">
        <f t="shared" si="149"/>
        <v>0</v>
      </c>
      <c r="AV83" s="80">
        <f t="shared" si="149"/>
        <v>0</v>
      </c>
      <c r="AW83" s="80">
        <f t="shared" si="64"/>
        <v>0</v>
      </c>
      <c r="AX83" s="80">
        <f t="shared" si="149"/>
        <v>0</v>
      </c>
      <c r="AY83" s="80">
        <f t="shared" si="149"/>
        <v>0</v>
      </c>
      <c r="AZ83" s="80">
        <f t="shared" si="149"/>
        <v>0</v>
      </c>
      <c r="BA83" s="80">
        <f t="shared" si="149"/>
        <v>0</v>
      </c>
      <c r="BB83" s="80">
        <f t="shared" si="150"/>
        <v>0</v>
      </c>
      <c r="BC83" s="80">
        <f t="shared" si="150"/>
        <v>0</v>
      </c>
      <c r="BD83" s="80">
        <f t="shared" si="149"/>
        <v>0</v>
      </c>
      <c r="BE83" s="80">
        <f t="shared" si="151"/>
        <v>0</v>
      </c>
      <c r="BF83" s="80">
        <f t="shared" si="149"/>
        <v>0</v>
      </c>
      <c r="BG83" s="1">
        <f t="shared" si="149"/>
        <v>0</v>
      </c>
      <c r="BH83" s="1">
        <f t="shared" si="149"/>
        <v>0</v>
      </c>
      <c r="BI83" s="1">
        <f t="shared" si="149"/>
        <v>0</v>
      </c>
      <c r="BJ83" s="1">
        <f t="shared" si="149"/>
        <v>0</v>
      </c>
    </row>
    <row r="84" spans="1:62" ht="21.75" hidden="1" customHeight="1" outlineLevel="6">
      <c r="A84" s="81" t="s">
        <v>18</v>
      </c>
      <c r="B84" s="82" t="s">
        <v>72</v>
      </c>
      <c r="C84" s="83" t="s">
        <v>84</v>
      </c>
      <c r="D84" s="83" t="s">
        <v>90</v>
      </c>
      <c r="E84" s="82" t="s">
        <v>101</v>
      </c>
      <c r="F84" s="82" t="s">
        <v>19</v>
      </c>
      <c r="G84" s="80">
        <v>4000</v>
      </c>
      <c r="H84" s="80">
        <v>0</v>
      </c>
      <c r="I84" s="80">
        <v>0</v>
      </c>
      <c r="J84" s="80">
        <f>K84</f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0">
        <f>I84+J84</f>
        <v>0</v>
      </c>
      <c r="U84" s="80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0">
        <v>0</v>
      </c>
      <c r="AB84" s="80">
        <f>SUM(AC84:AJ84)</f>
        <v>0</v>
      </c>
      <c r="AC84" s="86"/>
      <c r="AD84" s="86"/>
      <c r="AE84" s="86"/>
      <c r="AF84" s="86"/>
      <c r="AG84" s="86"/>
      <c r="AH84" s="86"/>
      <c r="AI84" s="86"/>
      <c r="AJ84" s="86"/>
      <c r="AK84" s="80">
        <f>AA84+AB84</f>
        <v>0</v>
      </c>
      <c r="AL84" s="80">
        <v>0</v>
      </c>
      <c r="AM84" s="80">
        <v>0</v>
      </c>
      <c r="AN84" s="80">
        <v>0</v>
      </c>
      <c r="AO84" s="80">
        <v>0</v>
      </c>
      <c r="AP84" s="80">
        <v>0</v>
      </c>
      <c r="AQ84" s="80">
        <v>0</v>
      </c>
      <c r="AR84" s="80">
        <v>0</v>
      </c>
      <c r="AS84" s="80">
        <v>0</v>
      </c>
      <c r="AT84" s="80">
        <v>0</v>
      </c>
      <c r="AU84" s="80">
        <v>0</v>
      </c>
      <c r="AV84" s="80">
        <v>0</v>
      </c>
      <c r="AW84" s="80">
        <f t="shared" si="64"/>
        <v>0</v>
      </c>
      <c r="AX84" s="80">
        <v>0</v>
      </c>
      <c r="AY84" s="80">
        <v>0</v>
      </c>
      <c r="AZ84" s="80">
        <v>0</v>
      </c>
      <c r="BA84" s="80">
        <v>0</v>
      </c>
      <c r="BB84" s="80">
        <v>0</v>
      </c>
      <c r="BC84" s="80">
        <v>0</v>
      </c>
      <c r="BD84" s="80">
        <v>0</v>
      </c>
      <c r="BE84" s="80">
        <f t="shared" si="151"/>
        <v>0</v>
      </c>
      <c r="BF84" s="80">
        <v>0</v>
      </c>
      <c r="BG84" s="1">
        <v>0</v>
      </c>
      <c r="BH84" s="1">
        <v>0</v>
      </c>
      <c r="BI84" s="1">
        <v>0</v>
      </c>
      <c r="BJ84" s="1">
        <v>0</v>
      </c>
    </row>
    <row r="85" spans="1:62" ht="21.75" hidden="1" customHeight="1">
      <c r="A85" s="81" t="s">
        <v>75</v>
      </c>
      <c r="B85" s="82" t="s">
        <v>76</v>
      </c>
      <c r="C85" s="82"/>
      <c r="D85" s="82"/>
      <c r="E85" s="82" t="s">
        <v>100</v>
      </c>
      <c r="F85" s="82"/>
      <c r="G85" s="80">
        <f t="shared" ref="G85:BB85" si="152">G86+G108</f>
        <v>5314025.2000000011</v>
      </c>
      <c r="H85" s="80">
        <f t="shared" si="152"/>
        <v>5740172.5099999998</v>
      </c>
      <c r="I85" s="80">
        <f>I86+I108</f>
        <v>5740172.5099999998</v>
      </c>
      <c r="J85" s="80">
        <f>J86+J108</f>
        <v>0</v>
      </c>
      <c r="K85" s="85">
        <f t="shared" si="152"/>
        <v>0</v>
      </c>
      <c r="L85" s="85">
        <f t="shared" si="152"/>
        <v>0</v>
      </c>
      <c r="M85" s="85">
        <f t="shared" si="152"/>
        <v>0</v>
      </c>
      <c r="N85" s="85">
        <f t="shared" si="152"/>
        <v>0</v>
      </c>
      <c r="O85" s="85">
        <f t="shared" si="152"/>
        <v>0</v>
      </c>
      <c r="P85" s="85">
        <f t="shared" si="152"/>
        <v>0</v>
      </c>
      <c r="Q85" s="85">
        <f t="shared" ref="Q85:R85" si="153">Q86+Q108</f>
        <v>0</v>
      </c>
      <c r="R85" s="85">
        <f t="shared" si="153"/>
        <v>0</v>
      </c>
      <c r="S85" s="85">
        <f t="shared" si="152"/>
        <v>0</v>
      </c>
      <c r="T85" s="80">
        <f t="shared" si="152"/>
        <v>5740172.5099999998</v>
      </c>
      <c r="U85" s="80">
        <f t="shared" si="152"/>
        <v>0</v>
      </c>
      <c r="V85" s="84">
        <f t="shared" si="152"/>
        <v>0</v>
      </c>
      <c r="W85" s="84">
        <f t="shared" ref="W85:X85" si="154">W86+W108</f>
        <v>0</v>
      </c>
      <c r="X85" s="84">
        <f t="shared" si="154"/>
        <v>0</v>
      </c>
      <c r="Y85" s="84">
        <f t="shared" ref="Y85:Z85" si="155">Y86+Y108</f>
        <v>0</v>
      </c>
      <c r="Z85" s="84">
        <f t="shared" si="155"/>
        <v>0</v>
      </c>
      <c r="AA85" s="80">
        <f t="shared" si="152"/>
        <v>5740172.5099999998</v>
      </c>
      <c r="AB85" s="80">
        <f t="shared" ref="AB85:AD85" si="156">AB86+AB108</f>
        <v>0</v>
      </c>
      <c r="AC85" s="84">
        <f t="shared" si="156"/>
        <v>0</v>
      </c>
      <c r="AD85" s="84">
        <f t="shared" si="156"/>
        <v>0</v>
      </c>
      <c r="AE85" s="84">
        <f t="shared" si="152"/>
        <v>0</v>
      </c>
      <c r="AF85" s="84">
        <f t="shared" si="152"/>
        <v>0</v>
      </c>
      <c r="AG85" s="84">
        <f t="shared" si="152"/>
        <v>0</v>
      </c>
      <c r="AH85" s="84">
        <f t="shared" ref="AH85:AJ85" si="157">AH86+AH108</f>
        <v>0</v>
      </c>
      <c r="AI85" s="84">
        <f t="shared" si="157"/>
        <v>0</v>
      </c>
      <c r="AJ85" s="84">
        <f t="shared" si="157"/>
        <v>0</v>
      </c>
      <c r="AK85" s="80">
        <f t="shared" si="152"/>
        <v>5740172.5099999998</v>
      </c>
      <c r="AL85" s="80">
        <f t="shared" ref="AL85:AQ85" si="158">AL86+AL108</f>
        <v>0</v>
      </c>
      <c r="AM85" s="80">
        <f t="shared" ref="AM85:AO85" si="159">AM86+AM108</f>
        <v>0</v>
      </c>
      <c r="AN85" s="80">
        <f t="shared" si="159"/>
        <v>0</v>
      </c>
      <c r="AO85" s="80">
        <f t="shared" si="159"/>
        <v>0</v>
      </c>
      <c r="AP85" s="80">
        <f t="shared" si="158"/>
        <v>0</v>
      </c>
      <c r="AQ85" s="80">
        <f t="shared" si="158"/>
        <v>0</v>
      </c>
      <c r="AR85" s="80">
        <f t="shared" si="152"/>
        <v>5740172.5099999998</v>
      </c>
      <c r="AS85" s="80">
        <f t="shared" si="152"/>
        <v>5427960.2599999998</v>
      </c>
      <c r="AT85" s="80">
        <f t="shared" ref="AT85" si="160">AT86+AT108</f>
        <v>5427960.2599999998</v>
      </c>
      <c r="AU85" s="80">
        <f t="shared" ref="AU85:AV85" si="161">AU86+AU108</f>
        <v>0</v>
      </c>
      <c r="AV85" s="80">
        <f t="shared" si="161"/>
        <v>0</v>
      </c>
      <c r="AW85" s="80">
        <f t="shared" si="64"/>
        <v>5427960.2599999998</v>
      </c>
      <c r="AX85" s="80">
        <f t="shared" ref="AX85:AY85" si="162">AX86+AX108</f>
        <v>0</v>
      </c>
      <c r="AY85" s="80">
        <f t="shared" si="162"/>
        <v>0</v>
      </c>
      <c r="AZ85" s="80">
        <f t="shared" ref="AZ85:BA85" si="163">AZ86+AZ108</f>
        <v>0</v>
      </c>
      <c r="BA85" s="80">
        <f t="shared" si="163"/>
        <v>5427960.2599999998</v>
      </c>
      <c r="BB85" s="80">
        <f t="shared" si="152"/>
        <v>5613643.1799999997</v>
      </c>
      <c r="BC85" s="80">
        <f t="shared" ref="BC85" si="164">BC86+BC108</f>
        <v>5613643.1799999997</v>
      </c>
      <c r="BD85" s="80">
        <f t="shared" ref="BD85:BI85" si="165">BD86+BD108</f>
        <v>0</v>
      </c>
      <c r="BE85" s="80">
        <f t="shared" si="151"/>
        <v>5613643.1799999997</v>
      </c>
      <c r="BF85" s="80">
        <f t="shared" ref="BF85:BG85" si="166">BF86+BF108</f>
        <v>0</v>
      </c>
      <c r="BG85" s="1">
        <f t="shared" si="166"/>
        <v>0</v>
      </c>
      <c r="BH85" s="1">
        <f t="shared" ref="BH85" si="167">BH86+BH108</f>
        <v>0</v>
      </c>
      <c r="BI85" s="1">
        <f t="shared" si="165"/>
        <v>5613643.1799999997</v>
      </c>
      <c r="BJ85" s="1">
        <f t="shared" ref="BJ85" si="168">BJ86+BJ108</f>
        <v>0</v>
      </c>
    </row>
    <row r="86" spans="1:62" ht="21.75" hidden="1" customHeight="1" outlineLevel="1">
      <c r="A86" s="81" t="s">
        <v>3</v>
      </c>
      <c r="B86" s="82" t="s">
        <v>76</v>
      </c>
      <c r="C86" s="83" t="s">
        <v>83</v>
      </c>
      <c r="D86" s="83"/>
      <c r="E86" s="82" t="s">
        <v>100</v>
      </c>
      <c r="F86" s="82"/>
      <c r="G86" s="80">
        <f t="shared" ref="G86:BB86" si="169">G87+G103</f>
        <v>5308025.2000000011</v>
      </c>
      <c r="H86" s="80">
        <f t="shared" si="169"/>
        <v>5740172.5099999998</v>
      </c>
      <c r="I86" s="80">
        <f t="shared" si="169"/>
        <v>5740172.5099999998</v>
      </c>
      <c r="J86" s="80">
        <f t="shared" si="169"/>
        <v>0</v>
      </c>
      <c r="K86" s="85">
        <f t="shared" si="169"/>
        <v>0</v>
      </c>
      <c r="L86" s="85">
        <f t="shared" si="169"/>
        <v>0</v>
      </c>
      <c r="M86" s="85">
        <f t="shared" si="169"/>
        <v>0</v>
      </c>
      <c r="N86" s="85">
        <f t="shared" si="169"/>
        <v>0</v>
      </c>
      <c r="O86" s="85">
        <f t="shared" si="169"/>
        <v>0</v>
      </c>
      <c r="P86" s="85">
        <f t="shared" si="169"/>
        <v>0</v>
      </c>
      <c r="Q86" s="85">
        <f t="shared" ref="Q86:R86" si="170">Q87+Q103</f>
        <v>0</v>
      </c>
      <c r="R86" s="85">
        <f t="shared" si="170"/>
        <v>0</v>
      </c>
      <c r="S86" s="85">
        <f t="shared" si="169"/>
        <v>0</v>
      </c>
      <c r="T86" s="80">
        <f t="shared" si="169"/>
        <v>5740172.5099999998</v>
      </c>
      <c r="U86" s="80">
        <f t="shared" si="169"/>
        <v>0</v>
      </c>
      <c r="V86" s="84">
        <f t="shared" si="169"/>
        <v>0</v>
      </c>
      <c r="W86" s="84">
        <f t="shared" ref="W86:X86" si="171">W87+W103</f>
        <v>0</v>
      </c>
      <c r="X86" s="84">
        <f t="shared" si="171"/>
        <v>0</v>
      </c>
      <c r="Y86" s="84">
        <f t="shared" ref="Y86:Z86" si="172">Y87+Y103</f>
        <v>0</v>
      </c>
      <c r="Z86" s="84">
        <f t="shared" si="172"/>
        <v>0</v>
      </c>
      <c r="AA86" s="80">
        <f t="shared" si="169"/>
        <v>5740172.5099999998</v>
      </c>
      <c r="AB86" s="80">
        <f t="shared" ref="AB86:AD86" si="173">AB87+AB103</f>
        <v>0</v>
      </c>
      <c r="AC86" s="84">
        <f t="shared" si="173"/>
        <v>0</v>
      </c>
      <c r="AD86" s="84">
        <f t="shared" si="173"/>
        <v>0</v>
      </c>
      <c r="AE86" s="84">
        <f t="shared" si="169"/>
        <v>0</v>
      </c>
      <c r="AF86" s="84">
        <f t="shared" si="169"/>
        <v>0</v>
      </c>
      <c r="AG86" s="84">
        <f t="shared" si="169"/>
        <v>0</v>
      </c>
      <c r="AH86" s="84">
        <f t="shared" ref="AH86:AJ86" si="174">AH87+AH103</f>
        <v>0</v>
      </c>
      <c r="AI86" s="84">
        <f t="shared" si="174"/>
        <v>0</v>
      </c>
      <c r="AJ86" s="84">
        <f t="shared" si="174"/>
        <v>0</v>
      </c>
      <c r="AK86" s="80">
        <f t="shared" si="169"/>
        <v>5740172.5099999998</v>
      </c>
      <c r="AL86" s="80">
        <f t="shared" ref="AL86:AQ86" si="175">AL87+AL103</f>
        <v>0</v>
      </c>
      <c r="AM86" s="80">
        <f t="shared" ref="AM86:AO86" si="176">AM87+AM103</f>
        <v>0</v>
      </c>
      <c r="AN86" s="80">
        <f t="shared" si="176"/>
        <v>0</v>
      </c>
      <c r="AO86" s="80">
        <f t="shared" si="176"/>
        <v>0</v>
      </c>
      <c r="AP86" s="80">
        <f t="shared" si="175"/>
        <v>0</v>
      </c>
      <c r="AQ86" s="80">
        <f t="shared" si="175"/>
        <v>0</v>
      </c>
      <c r="AR86" s="80">
        <f t="shared" si="169"/>
        <v>5740172.5099999998</v>
      </c>
      <c r="AS86" s="80">
        <f t="shared" si="169"/>
        <v>5427960.2599999998</v>
      </c>
      <c r="AT86" s="80">
        <f t="shared" ref="AT86" si="177">AT87+AT103</f>
        <v>5427960.2599999998</v>
      </c>
      <c r="AU86" s="80">
        <f t="shared" ref="AU86:AV86" si="178">AU87+AU103</f>
        <v>0</v>
      </c>
      <c r="AV86" s="80">
        <f t="shared" si="178"/>
        <v>0</v>
      </c>
      <c r="AW86" s="80">
        <f t="shared" si="64"/>
        <v>5427960.2599999998</v>
      </c>
      <c r="AX86" s="80">
        <f t="shared" ref="AX86:AY86" si="179">AX87+AX103</f>
        <v>0</v>
      </c>
      <c r="AY86" s="80">
        <f t="shared" si="179"/>
        <v>0</v>
      </c>
      <c r="AZ86" s="80">
        <f t="shared" ref="AZ86:BA86" si="180">AZ87+AZ103</f>
        <v>0</v>
      </c>
      <c r="BA86" s="80">
        <f t="shared" si="180"/>
        <v>5427960.2599999998</v>
      </c>
      <c r="BB86" s="80">
        <f t="shared" si="169"/>
        <v>5613643.1799999997</v>
      </c>
      <c r="BC86" s="80">
        <f t="shared" ref="BC86" si="181">BC87+BC103</f>
        <v>5613643.1799999997</v>
      </c>
      <c r="BD86" s="80">
        <f t="shared" ref="BD86:BI86" si="182">BD87+BD103</f>
        <v>0</v>
      </c>
      <c r="BE86" s="80">
        <f t="shared" si="151"/>
        <v>5613643.1799999997</v>
      </c>
      <c r="BF86" s="80">
        <f t="shared" ref="BF86:BG86" si="183">BF87+BF103</f>
        <v>0</v>
      </c>
      <c r="BG86" s="1">
        <f t="shared" si="183"/>
        <v>0</v>
      </c>
      <c r="BH86" s="1">
        <f t="shared" ref="BH86" si="184">BH87+BH103</f>
        <v>0</v>
      </c>
      <c r="BI86" s="1">
        <f t="shared" si="182"/>
        <v>5613643.1799999997</v>
      </c>
      <c r="BJ86" s="1">
        <f t="shared" ref="BJ86" si="185">BJ87+BJ103</f>
        <v>0</v>
      </c>
    </row>
    <row r="87" spans="1:62" ht="21.75" hidden="1" customHeight="1" outlineLevel="2">
      <c r="A87" s="81" t="s">
        <v>77</v>
      </c>
      <c r="B87" s="82" t="s">
        <v>76</v>
      </c>
      <c r="C87" s="83" t="s">
        <v>83</v>
      </c>
      <c r="D87" s="83" t="s">
        <v>88</v>
      </c>
      <c r="E87" s="82" t="s">
        <v>100</v>
      </c>
      <c r="F87" s="82"/>
      <c r="G87" s="80">
        <f t="shared" ref="G87:BB87" si="186">G88+G94</f>
        <v>4770544.4700000007</v>
      </c>
      <c r="H87" s="80">
        <f t="shared" si="186"/>
        <v>5202691.7799999993</v>
      </c>
      <c r="I87" s="80">
        <f t="shared" si="186"/>
        <v>5202691.7799999993</v>
      </c>
      <c r="J87" s="80">
        <f t="shared" si="186"/>
        <v>0</v>
      </c>
      <c r="K87" s="85">
        <f t="shared" si="186"/>
        <v>0</v>
      </c>
      <c r="L87" s="85">
        <f t="shared" si="186"/>
        <v>0</v>
      </c>
      <c r="M87" s="85">
        <f t="shared" si="186"/>
        <v>0</v>
      </c>
      <c r="N87" s="85">
        <f t="shared" si="186"/>
        <v>0</v>
      </c>
      <c r="O87" s="85">
        <f t="shared" si="186"/>
        <v>0</v>
      </c>
      <c r="P87" s="85">
        <f t="shared" si="186"/>
        <v>0</v>
      </c>
      <c r="Q87" s="85">
        <f t="shared" ref="Q87:R87" si="187">Q88+Q94</f>
        <v>0</v>
      </c>
      <c r="R87" s="85">
        <f t="shared" si="187"/>
        <v>0</v>
      </c>
      <c r="S87" s="85">
        <f t="shared" si="186"/>
        <v>0</v>
      </c>
      <c r="T87" s="80">
        <f t="shared" si="186"/>
        <v>5202691.7799999993</v>
      </c>
      <c r="U87" s="80">
        <f t="shared" si="186"/>
        <v>0</v>
      </c>
      <c r="V87" s="84">
        <f t="shared" si="186"/>
        <v>0</v>
      </c>
      <c r="W87" s="84">
        <f t="shared" ref="W87:X87" si="188">W88+W94</f>
        <v>0</v>
      </c>
      <c r="X87" s="84">
        <f t="shared" si="188"/>
        <v>0</v>
      </c>
      <c r="Y87" s="84">
        <f t="shared" ref="Y87:Z87" si="189">Y88+Y94</f>
        <v>0</v>
      </c>
      <c r="Z87" s="84">
        <f t="shared" si="189"/>
        <v>0</v>
      </c>
      <c r="AA87" s="80">
        <f t="shared" si="186"/>
        <v>5202691.7799999993</v>
      </c>
      <c r="AB87" s="80">
        <f t="shared" ref="AB87:AD87" si="190">AB88+AB94</f>
        <v>0</v>
      </c>
      <c r="AC87" s="84">
        <f t="shared" si="190"/>
        <v>0</v>
      </c>
      <c r="AD87" s="84">
        <f t="shared" si="190"/>
        <v>0</v>
      </c>
      <c r="AE87" s="84">
        <f t="shared" si="186"/>
        <v>0</v>
      </c>
      <c r="AF87" s="84">
        <f t="shared" si="186"/>
        <v>0</v>
      </c>
      <c r="AG87" s="84">
        <f t="shared" si="186"/>
        <v>0</v>
      </c>
      <c r="AH87" s="84">
        <f t="shared" ref="AH87:AJ87" si="191">AH88+AH94</f>
        <v>0</v>
      </c>
      <c r="AI87" s="84">
        <f t="shared" si="191"/>
        <v>0</v>
      </c>
      <c r="AJ87" s="84">
        <f t="shared" si="191"/>
        <v>0</v>
      </c>
      <c r="AK87" s="80">
        <f t="shared" si="186"/>
        <v>5202691.7799999993</v>
      </c>
      <c r="AL87" s="80">
        <f t="shared" ref="AL87:AQ87" si="192">AL88+AL94</f>
        <v>0</v>
      </c>
      <c r="AM87" s="80">
        <f t="shared" ref="AM87:AO87" si="193">AM88+AM94</f>
        <v>0</v>
      </c>
      <c r="AN87" s="80">
        <f t="shared" si="193"/>
        <v>0</v>
      </c>
      <c r="AO87" s="80">
        <f t="shared" si="193"/>
        <v>0</v>
      </c>
      <c r="AP87" s="80">
        <f t="shared" si="192"/>
        <v>0</v>
      </c>
      <c r="AQ87" s="80">
        <f t="shared" si="192"/>
        <v>0</v>
      </c>
      <c r="AR87" s="80">
        <f t="shared" si="186"/>
        <v>5202691.7799999993</v>
      </c>
      <c r="AS87" s="80">
        <f t="shared" si="186"/>
        <v>5427960.2599999998</v>
      </c>
      <c r="AT87" s="80">
        <f t="shared" ref="AT87" si="194">AT88+AT94</f>
        <v>5427960.2599999998</v>
      </c>
      <c r="AU87" s="80">
        <f t="shared" ref="AU87:AV87" si="195">AU88+AU94</f>
        <v>0</v>
      </c>
      <c r="AV87" s="80">
        <f t="shared" si="195"/>
        <v>0</v>
      </c>
      <c r="AW87" s="80">
        <f t="shared" si="64"/>
        <v>5427960.2599999998</v>
      </c>
      <c r="AX87" s="80">
        <f t="shared" ref="AX87:AY87" si="196">AX88+AX94</f>
        <v>0</v>
      </c>
      <c r="AY87" s="80">
        <f t="shared" si="196"/>
        <v>0</v>
      </c>
      <c r="AZ87" s="80">
        <f t="shared" ref="AZ87:BA87" si="197">AZ88+AZ94</f>
        <v>0</v>
      </c>
      <c r="BA87" s="80">
        <f t="shared" si="197"/>
        <v>5427960.2599999998</v>
      </c>
      <c r="BB87" s="80">
        <f t="shared" si="186"/>
        <v>5613643.1799999997</v>
      </c>
      <c r="BC87" s="80">
        <f t="shared" ref="BC87" si="198">BC88+BC94</f>
        <v>5613643.1799999997</v>
      </c>
      <c r="BD87" s="80">
        <f t="shared" ref="BD87:BI87" si="199">BD88+BD94</f>
        <v>0</v>
      </c>
      <c r="BE87" s="80">
        <f t="shared" si="151"/>
        <v>5613643.1799999997</v>
      </c>
      <c r="BF87" s="80">
        <f t="shared" ref="BF87:BG87" si="200">BF88+BF94</f>
        <v>0</v>
      </c>
      <c r="BG87" s="1">
        <f t="shared" si="200"/>
        <v>0</v>
      </c>
      <c r="BH87" s="1">
        <f t="shared" ref="BH87" si="201">BH88+BH94</f>
        <v>0</v>
      </c>
      <c r="BI87" s="1">
        <f t="shared" si="199"/>
        <v>5613643.1799999997</v>
      </c>
      <c r="BJ87" s="1">
        <f t="shared" ref="BJ87" si="202">BJ88+BJ94</f>
        <v>0</v>
      </c>
    </row>
    <row r="88" spans="1:62" ht="21.75" hidden="1" customHeight="1" outlineLevel="3">
      <c r="A88" s="81" t="s">
        <v>78</v>
      </c>
      <c r="B88" s="82" t="s">
        <v>76</v>
      </c>
      <c r="C88" s="83" t="s">
        <v>83</v>
      </c>
      <c r="D88" s="83" t="s">
        <v>88</v>
      </c>
      <c r="E88" s="82" t="s">
        <v>110</v>
      </c>
      <c r="F88" s="82"/>
      <c r="G88" s="80">
        <f t="shared" ref="G88:BJ89" si="203">G89</f>
        <v>2145940.7800000003</v>
      </c>
      <c r="H88" s="80">
        <f t="shared" si="203"/>
        <v>2375402.38</v>
      </c>
      <c r="I88" s="80">
        <f t="shared" si="203"/>
        <v>2375402.38</v>
      </c>
      <c r="J88" s="80">
        <f t="shared" si="203"/>
        <v>0</v>
      </c>
      <c r="K88" s="85">
        <f t="shared" si="203"/>
        <v>0</v>
      </c>
      <c r="L88" s="85">
        <f t="shared" si="203"/>
        <v>0</v>
      </c>
      <c r="M88" s="85">
        <f t="shared" si="203"/>
        <v>0</v>
      </c>
      <c r="N88" s="85">
        <f t="shared" si="203"/>
        <v>0</v>
      </c>
      <c r="O88" s="85">
        <f t="shared" si="203"/>
        <v>0</v>
      </c>
      <c r="P88" s="85">
        <f t="shared" si="203"/>
        <v>0</v>
      </c>
      <c r="Q88" s="85">
        <f t="shared" si="203"/>
        <v>0</v>
      </c>
      <c r="R88" s="85">
        <f t="shared" si="203"/>
        <v>0</v>
      </c>
      <c r="S88" s="85">
        <f t="shared" si="203"/>
        <v>0</v>
      </c>
      <c r="T88" s="80">
        <f t="shared" si="203"/>
        <v>2375402.38</v>
      </c>
      <c r="U88" s="80">
        <f t="shared" si="203"/>
        <v>0</v>
      </c>
      <c r="V88" s="84">
        <f t="shared" si="203"/>
        <v>0</v>
      </c>
      <c r="W88" s="84">
        <f t="shared" si="203"/>
        <v>0</v>
      </c>
      <c r="X88" s="84">
        <f t="shared" si="203"/>
        <v>0</v>
      </c>
      <c r="Y88" s="84">
        <f t="shared" si="203"/>
        <v>0</v>
      </c>
      <c r="Z88" s="84">
        <f t="shared" si="203"/>
        <v>0</v>
      </c>
      <c r="AA88" s="80">
        <f t="shared" si="203"/>
        <v>2375402.38</v>
      </c>
      <c r="AB88" s="80">
        <f t="shared" si="203"/>
        <v>0</v>
      </c>
      <c r="AC88" s="84">
        <f t="shared" si="203"/>
        <v>0</v>
      </c>
      <c r="AD88" s="84">
        <f t="shared" si="203"/>
        <v>0</v>
      </c>
      <c r="AE88" s="84">
        <f t="shared" si="203"/>
        <v>0</v>
      </c>
      <c r="AF88" s="84">
        <f t="shared" si="203"/>
        <v>0</v>
      </c>
      <c r="AG88" s="84">
        <f t="shared" si="203"/>
        <v>0</v>
      </c>
      <c r="AH88" s="84">
        <f t="shared" si="203"/>
        <v>0</v>
      </c>
      <c r="AI88" s="84">
        <f t="shared" si="203"/>
        <v>0</v>
      </c>
      <c r="AJ88" s="84">
        <f t="shared" si="203"/>
        <v>0</v>
      </c>
      <c r="AK88" s="80">
        <f t="shared" si="203"/>
        <v>2375402.38</v>
      </c>
      <c r="AL88" s="80">
        <f t="shared" si="203"/>
        <v>0</v>
      </c>
      <c r="AM88" s="80">
        <f t="shared" si="203"/>
        <v>0</v>
      </c>
      <c r="AN88" s="80">
        <f t="shared" si="203"/>
        <v>0</v>
      </c>
      <c r="AO88" s="80">
        <f t="shared" si="203"/>
        <v>0</v>
      </c>
      <c r="AP88" s="80">
        <f t="shared" si="203"/>
        <v>0</v>
      </c>
      <c r="AQ88" s="80">
        <f t="shared" si="203"/>
        <v>0</v>
      </c>
      <c r="AR88" s="80">
        <f t="shared" si="203"/>
        <v>2375402.38</v>
      </c>
      <c r="AS88" s="80">
        <f t="shared" si="203"/>
        <v>2490016.08</v>
      </c>
      <c r="AT88" s="80">
        <f t="shared" si="203"/>
        <v>2490016.08</v>
      </c>
      <c r="AU88" s="80">
        <f t="shared" si="203"/>
        <v>0</v>
      </c>
      <c r="AV88" s="80">
        <f t="shared" si="203"/>
        <v>0</v>
      </c>
      <c r="AW88" s="80">
        <f t="shared" si="64"/>
        <v>2490016.08</v>
      </c>
      <c r="AX88" s="80">
        <f t="shared" si="203"/>
        <v>0</v>
      </c>
      <c r="AY88" s="80">
        <f t="shared" si="203"/>
        <v>0</v>
      </c>
      <c r="AZ88" s="80">
        <f t="shared" si="203"/>
        <v>0</v>
      </c>
      <c r="BA88" s="80">
        <f t="shared" si="203"/>
        <v>2490016.08</v>
      </c>
      <c r="BB88" s="80">
        <f t="shared" si="203"/>
        <v>2584356.9299999997</v>
      </c>
      <c r="BC88" s="80">
        <f t="shared" si="203"/>
        <v>2584356.9299999997</v>
      </c>
      <c r="BD88" s="80">
        <f t="shared" si="203"/>
        <v>0</v>
      </c>
      <c r="BE88" s="80">
        <f t="shared" si="151"/>
        <v>2584356.9299999997</v>
      </c>
      <c r="BF88" s="80">
        <f t="shared" si="203"/>
        <v>0</v>
      </c>
      <c r="BG88" s="1">
        <f t="shared" si="203"/>
        <v>0</v>
      </c>
      <c r="BH88" s="1">
        <f t="shared" si="203"/>
        <v>0</v>
      </c>
      <c r="BI88" s="1">
        <f t="shared" si="203"/>
        <v>2584356.9299999997</v>
      </c>
      <c r="BJ88" s="1">
        <f t="shared" si="203"/>
        <v>0</v>
      </c>
    </row>
    <row r="89" spans="1:62" ht="21.75" hidden="1" customHeight="1" outlineLevel="4">
      <c r="A89" s="81" t="s">
        <v>4</v>
      </c>
      <c r="B89" s="82" t="s">
        <v>76</v>
      </c>
      <c r="C89" s="83" t="s">
        <v>83</v>
      </c>
      <c r="D89" s="83" t="s">
        <v>88</v>
      </c>
      <c r="E89" s="82" t="s">
        <v>110</v>
      </c>
      <c r="F89" s="82" t="s">
        <v>5</v>
      </c>
      <c r="G89" s="80">
        <f t="shared" si="203"/>
        <v>2145940.7800000003</v>
      </c>
      <c r="H89" s="80">
        <f t="shared" si="203"/>
        <v>2375402.38</v>
      </c>
      <c r="I89" s="80">
        <f t="shared" si="203"/>
        <v>2375402.38</v>
      </c>
      <c r="J89" s="80">
        <f t="shared" si="203"/>
        <v>0</v>
      </c>
      <c r="K89" s="85">
        <f t="shared" si="203"/>
        <v>0</v>
      </c>
      <c r="L89" s="85">
        <f t="shared" si="203"/>
        <v>0</v>
      </c>
      <c r="M89" s="85">
        <f t="shared" si="203"/>
        <v>0</v>
      </c>
      <c r="N89" s="85">
        <f t="shared" si="203"/>
        <v>0</v>
      </c>
      <c r="O89" s="85">
        <f t="shared" si="203"/>
        <v>0</v>
      </c>
      <c r="P89" s="85">
        <f t="shared" si="203"/>
        <v>0</v>
      </c>
      <c r="Q89" s="85">
        <f t="shared" si="203"/>
        <v>0</v>
      </c>
      <c r="R89" s="85">
        <f t="shared" si="203"/>
        <v>0</v>
      </c>
      <c r="S89" s="85">
        <f t="shared" si="203"/>
        <v>0</v>
      </c>
      <c r="T89" s="80">
        <f t="shared" si="203"/>
        <v>2375402.38</v>
      </c>
      <c r="U89" s="80">
        <f t="shared" si="203"/>
        <v>0</v>
      </c>
      <c r="V89" s="84">
        <f t="shared" si="203"/>
        <v>0</v>
      </c>
      <c r="W89" s="84">
        <f t="shared" si="203"/>
        <v>0</v>
      </c>
      <c r="X89" s="84">
        <f t="shared" si="203"/>
        <v>0</v>
      </c>
      <c r="Y89" s="84">
        <f t="shared" si="203"/>
        <v>0</v>
      </c>
      <c r="Z89" s="84">
        <f t="shared" si="203"/>
        <v>0</v>
      </c>
      <c r="AA89" s="80">
        <f t="shared" si="203"/>
        <v>2375402.38</v>
      </c>
      <c r="AB89" s="80">
        <f t="shared" si="203"/>
        <v>0</v>
      </c>
      <c r="AC89" s="84">
        <f t="shared" si="203"/>
        <v>0</v>
      </c>
      <c r="AD89" s="84">
        <f t="shared" si="203"/>
        <v>0</v>
      </c>
      <c r="AE89" s="84">
        <f t="shared" si="203"/>
        <v>0</v>
      </c>
      <c r="AF89" s="84">
        <f t="shared" si="203"/>
        <v>0</v>
      </c>
      <c r="AG89" s="84">
        <f t="shared" si="203"/>
        <v>0</v>
      </c>
      <c r="AH89" s="84">
        <f t="shared" si="203"/>
        <v>0</v>
      </c>
      <c r="AI89" s="84">
        <f t="shared" si="203"/>
        <v>0</v>
      </c>
      <c r="AJ89" s="84">
        <f t="shared" si="203"/>
        <v>0</v>
      </c>
      <c r="AK89" s="80">
        <f t="shared" si="203"/>
        <v>2375402.38</v>
      </c>
      <c r="AL89" s="80">
        <f t="shared" si="203"/>
        <v>0</v>
      </c>
      <c r="AM89" s="80">
        <f t="shared" si="203"/>
        <v>0</v>
      </c>
      <c r="AN89" s="80">
        <f t="shared" si="203"/>
        <v>0</v>
      </c>
      <c r="AO89" s="80">
        <f t="shared" si="203"/>
        <v>0</v>
      </c>
      <c r="AP89" s="80">
        <f t="shared" si="203"/>
        <v>0</v>
      </c>
      <c r="AQ89" s="80">
        <f t="shared" si="203"/>
        <v>0</v>
      </c>
      <c r="AR89" s="80">
        <f t="shared" si="203"/>
        <v>2375402.38</v>
      </c>
      <c r="AS89" s="80">
        <f t="shared" si="203"/>
        <v>2490016.08</v>
      </c>
      <c r="AT89" s="80">
        <f t="shared" si="203"/>
        <v>2490016.08</v>
      </c>
      <c r="AU89" s="80">
        <f t="shared" si="203"/>
        <v>0</v>
      </c>
      <c r="AV89" s="80">
        <f t="shared" si="203"/>
        <v>0</v>
      </c>
      <c r="AW89" s="80">
        <f t="shared" si="64"/>
        <v>2490016.08</v>
      </c>
      <c r="AX89" s="80">
        <f t="shared" si="203"/>
        <v>0</v>
      </c>
      <c r="AY89" s="80">
        <f t="shared" si="203"/>
        <v>0</v>
      </c>
      <c r="AZ89" s="80">
        <f t="shared" si="203"/>
        <v>0</v>
      </c>
      <c r="BA89" s="80">
        <f t="shared" si="203"/>
        <v>2490016.08</v>
      </c>
      <c r="BB89" s="80">
        <f t="shared" si="203"/>
        <v>2584356.9299999997</v>
      </c>
      <c r="BC89" s="80">
        <f t="shared" si="203"/>
        <v>2584356.9299999997</v>
      </c>
      <c r="BD89" s="80">
        <f t="shared" si="203"/>
        <v>0</v>
      </c>
      <c r="BE89" s="80">
        <f t="shared" si="151"/>
        <v>2584356.9299999997</v>
      </c>
      <c r="BF89" s="80">
        <f t="shared" si="203"/>
        <v>0</v>
      </c>
      <c r="BG89" s="1">
        <f t="shared" si="203"/>
        <v>0</v>
      </c>
      <c r="BH89" s="1">
        <f t="shared" si="203"/>
        <v>0</v>
      </c>
      <c r="BI89" s="1">
        <f t="shared" si="203"/>
        <v>2584356.9299999997</v>
      </c>
      <c r="BJ89" s="1">
        <f t="shared" si="203"/>
        <v>0</v>
      </c>
    </row>
    <row r="90" spans="1:62" ht="21.75" hidden="1" customHeight="1" outlineLevel="5">
      <c r="A90" s="81" t="s">
        <v>6</v>
      </c>
      <c r="B90" s="82" t="s">
        <v>76</v>
      </c>
      <c r="C90" s="83" t="s">
        <v>83</v>
      </c>
      <c r="D90" s="83" t="s">
        <v>88</v>
      </c>
      <c r="E90" s="82" t="s">
        <v>110</v>
      </c>
      <c r="F90" s="82" t="s">
        <v>7</v>
      </c>
      <c r="G90" s="80">
        <f t="shared" ref="G90:BB90" si="204">G91+G92+G93</f>
        <v>2145940.7800000003</v>
      </c>
      <c r="H90" s="80">
        <f t="shared" si="204"/>
        <v>2375402.38</v>
      </c>
      <c r="I90" s="80">
        <f t="shared" si="204"/>
        <v>2375402.38</v>
      </c>
      <c r="J90" s="80">
        <f t="shared" si="204"/>
        <v>0</v>
      </c>
      <c r="K90" s="85">
        <f t="shared" si="204"/>
        <v>0</v>
      </c>
      <c r="L90" s="85">
        <f t="shared" si="204"/>
        <v>0</v>
      </c>
      <c r="M90" s="85">
        <f t="shared" si="204"/>
        <v>0</v>
      </c>
      <c r="N90" s="85">
        <f t="shared" si="204"/>
        <v>0</v>
      </c>
      <c r="O90" s="85">
        <f t="shared" si="204"/>
        <v>0</v>
      </c>
      <c r="P90" s="85">
        <f t="shared" si="204"/>
        <v>0</v>
      </c>
      <c r="Q90" s="85">
        <f t="shared" ref="Q90:R90" si="205">Q91+Q92+Q93</f>
        <v>0</v>
      </c>
      <c r="R90" s="85">
        <f t="shared" si="205"/>
        <v>0</v>
      </c>
      <c r="S90" s="85">
        <f t="shared" si="204"/>
        <v>0</v>
      </c>
      <c r="T90" s="80">
        <f t="shared" si="204"/>
        <v>2375402.38</v>
      </c>
      <c r="U90" s="80">
        <f t="shared" si="204"/>
        <v>0</v>
      </c>
      <c r="V90" s="84">
        <f t="shared" si="204"/>
        <v>0</v>
      </c>
      <c r="W90" s="84">
        <f t="shared" ref="W90:X90" si="206">W91+W92+W93</f>
        <v>0</v>
      </c>
      <c r="X90" s="84">
        <f t="shared" si="206"/>
        <v>0</v>
      </c>
      <c r="Y90" s="84">
        <f t="shared" ref="Y90:Z90" si="207">Y91+Y92+Y93</f>
        <v>0</v>
      </c>
      <c r="Z90" s="84">
        <f t="shared" si="207"/>
        <v>0</v>
      </c>
      <c r="AA90" s="80">
        <f t="shared" si="204"/>
        <v>2375402.38</v>
      </c>
      <c r="AB90" s="80">
        <f t="shared" ref="AB90:AD90" si="208">AB91+AB92+AB93</f>
        <v>0</v>
      </c>
      <c r="AC90" s="84">
        <f t="shared" si="208"/>
        <v>0</v>
      </c>
      <c r="AD90" s="84">
        <f t="shared" si="208"/>
        <v>0</v>
      </c>
      <c r="AE90" s="84">
        <f t="shared" si="204"/>
        <v>0</v>
      </c>
      <c r="AF90" s="84">
        <f t="shared" si="204"/>
        <v>0</v>
      </c>
      <c r="AG90" s="84">
        <f t="shared" si="204"/>
        <v>0</v>
      </c>
      <c r="AH90" s="84">
        <f t="shared" ref="AH90:AJ90" si="209">AH91+AH92+AH93</f>
        <v>0</v>
      </c>
      <c r="AI90" s="84">
        <f t="shared" si="209"/>
        <v>0</v>
      </c>
      <c r="AJ90" s="84">
        <f t="shared" si="209"/>
        <v>0</v>
      </c>
      <c r="AK90" s="80">
        <f t="shared" si="204"/>
        <v>2375402.38</v>
      </c>
      <c r="AL90" s="80">
        <f t="shared" ref="AL90:AQ90" si="210">AL91+AL92+AL93</f>
        <v>0</v>
      </c>
      <c r="AM90" s="80">
        <f t="shared" ref="AM90:AO90" si="211">AM91+AM92+AM93</f>
        <v>0</v>
      </c>
      <c r="AN90" s="80">
        <f t="shared" si="211"/>
        <v>0</v>
      </c>
      <c r="AO90" s="80">
        <f t="shared" si="211"/>
        <v>0</v>
      </c>
      <c r="AP90" s="80">
        <f t="shared" si="210"/>
        <v>0</v>
      </c>
      <c r="AQ90" s="80">
        <f t="shared" si="210"/>
        <v>0</v>
      </c>
      <c r="AR90" s="80">
        <f t="shared" si="204"/>
        <v>2375402.38</v>
      </c>
      <c r="AS90" s="80">
        <f t="shared" si="204"/>
        <v>2490016.08</v>
      </c>
      <c r="AT90" s="80">
        <f t="shared" ref="AT90" si="212">AT91+AT92+AT93</f>
        <v>2490016.08</v>
      </c>
      <c r="AU90" s="80">
        <f t="shared" ref="AU90:AV90" si="213">AU91+AU92+AU93</f>
        <v>0</v>
      </c>
      <c r="AV90" s="80">
        <f t="shared" si="213"/>
        <v>0</v>
      </c>
      <c r="AW90" s="80">
        <f t="shared" si="64"/>
        <v>2490016.08</v>
      </c>
      <c r="AX90" s="80">
        <f t="shared" ref="AX90:AY90" si="214">AX91+AX92+AX93</f>
        <v>0</v>
      </c>
      <c r="AY90" s="80">
        <f t="shared" si="214"/>
        <v>0</v>
      </c>
      <c r="AZ90" s="80">
        <f t="shared" ref="AZ90:BA90" si="215">AZ91+AZ92+AZ93</f>
        <v>0</v>
      </c>
      <c r="BA90" s="80">
        <f t="shared" si="215"/>
        <v>2490016.08</v>
      </c>
      <c r="BB90" s="80">
        <f t="shared" si="204"/>
        <v>2584356.9299999997</v>
      </c>
      <c r="BC90" s="80">
        <f t="shared" ref="BC90" si="216">BC91+BC92+BC93</f>
        <v>2584356.9299999997</v>
      </c>
      <c r="BD90" s="80">
        <f t="shared" ref="BD90:BI90" si="217">BD91+BD92+BD93</f>
        <v>0</v>
      </c>
      <c r="BE90" s="80">
        <f t="shared" si="151"/>
        <v>2584356.9299999997</v>
      </c>
      <c r="BF90" s="80">
        <f t="shared" ref="BF90:BG90" si="218">BF91+BF92+BF93</f>
        <v>0</v>
      </c>
      <c r="BG90" s="1">
        <f t="shared" si="218"/>
        <v>0</v>
      </c>
      <c r="BH90" s="1">
        <f t="shared" ref="BH90" si="219">BH91+BH92+BH93</f>
        <v>0</v>
      </c>
      <c r="BI90" s="1">
        <f t="shared" si="217"/>
        <v>2584356.9299999997</v>
      </c>
      <c r="BJ90" s="1">
        <f t="shared" ref="BJ90" si="220">BJ91+BJ92+BJ93</f>
        <v>0</v>
      </c>
    </row>
    <row r="91" spans="1:62" ht="21.75" hidden="1" customHeight="1" outlineLevel="6">
      <c r="A91" s="81" t="s">
        <v>8</v>
      </c>
      <c r="B91" s="82" t="s">
        <v>76</v>
      </c>
      <c r="C91" s="83" t="s">
        <v>83</v>
      </c>
      <c r="D91" s="83" t="s">
        <v>88</v>
      </c>
      <c r="E91" s="82" t="s">
        <v>110</v>
      </c>
      <c r="F91" s="82" t="s">
        <v>9</v>
      </c>
      <c r="G91" s="80">
        <v>1545426</v>
      </c>
      <c r="H91" s="80">
        <v>1721663.79</v>
      </c>
      <c r="I91" s="80">
        <v>1721663.79</v>
      </c>
      <c r="J91" s="80"/>
      <c r="K91" s="85"/>
      <c r="L91" s="85"/>
      <c r="M91" s="85"/>
      <c r="N91" s="85"/>
      <c r="O91" s="85"/>
      <c r="P91" s="85"/>
      <c r="Q91" s="85"/>
      <c r="R91" s="85"/>
      <c r="S91" s="85"/>
      <c r="T91" s="80">
        <v>1721663.79</v>
      </c>
      <c r="U91" s="80"/>
      <c r="V91" s="84"/>
      <c r="W91" s="84"/>
      <c r="X91" s="84"/>
      <c r="Y91" s="84"/>
      <c r="Z91" s="84"/>
      <c r="AA91" s="80">
        <f t="shared" ref="AA91:AA93" si="221">T91+U91</f>
        <v>1721663.79</v>
      </c>
      <c r="AB91" s="80">
        <f t="shared" ref="AB91:AB93" si="222">SUM(AC91:AJ91)</f>
        <v>0</v>
      </c>
      <c r="AC91" s="86"/>
      <c r="AD91" s="86"/>
      <c r="AE91" s="86"/>
      <c r="AF91" s="86"/>
      <c r="AG91" s="86"/>
      <c r="AH91" s="86"/>
      <c r="AI91" s="86"/>
      <c r="AJ91" s="86"/>
      <c r="AK91" s="80">
        <f t="shared" ref="AK91:AK93" si="223">AA91+AB91</f>
        <v>1721663.79</v>
      </c>
      <c r="AL91" s="80">
        <f>SUM(AM91:AQ91)</f>
        <v>0</v>
      </c>
      <c r="AM91" s="80"/>
      <c r="AN91" s="80"/>
      <c r="AO91" s="80"/>
      <c r="AP91" s="80"/>
      <c r="AQ91" s="80"/>
      <c r="AR91" s="80">
        <f>AK91+AL91</f>
        <v>1721663.79</v>
      </c>
      <c r="AS91" s="80">
        <v>1809692.75</v>
      </c>
      <c r="AT91" s="80">
        <v>1809692.75</v>
      </c>
      <c r="AU91" s="80"/>
      <c r="AV91" s="80"/>
      <c r="AW91" s="80">
        <f t="shared" si="64"/>
        <v>1809692.75</v>
      </c>
      <c r="AX91" s="80"/>
      <c r="AY91" s="80"/>
      <c r="AZ91" s="80"/>
      <c r="BA91" s="80">
        <f>AW91+AX91</f>
        <v>1809692.75</v>
      </c>
      <c r="BB91" s="80">
        <v>1882151.16</v>
      </c>
      <c r="BC91" s="80">
        <v>1882151.16</v>
      </c>
      <c r="BD91" s="80"/>
      <c r="BE91" s="80">
        <f t="shared" si="151"/>
        <v>1882151.16</v>
      </c>
      <c r="BF91" s="80"/>
      <c r="BG91" s="1"/>
      <c r="BH91" s="1"/>
      <c r="BI91" s="1">
        <f>BE91+BF91</f>
        <v>1882151.16</v>
      </c>
      <c r="BJ91" s="1"/>
    </row>
    <row r="92" spans="1:62" ht="21.75" hidden="1" customHeight="1" outlineLevel="6">
      <c r="A92" s="81" t="s">
        <v>10</v>
      </c>
      <c r="B92" s="82" t="s">
        <v>76</v>
      </c>
      <c r="C92" s="83" t="s">
        <v>83</v>
      </c>
      <c r="D92" s="83" t="s">
        <v>88</v>
      </c>
      <c r="E92" s="82" t="s">
        <v>110</v>
      </c>
      <c r="F92" s="82" t="s">
        <v>11</v>
      </c>
      <c r="G92" s="80">
        <v>102762</v>
      </c>
      <c r="H92" s="80">
        <v>102762</v>
      </c>
      <c r="I92" s="80">
        <v>102762</v>
      </c>
      <c r="J92" s="80"/>
      <c r="K92" s="85"/>
      <c r="L92" s="85"/>
      <c r="M92" s="85"/>
      <c r="N92" s="85"/>
      <c r="O92" s="85"/>
      <c r="P92" s="85"/>
      <c r="Q92" s="85"/>
      <c r="R92" s="85"/>
      <c r="S92" s="85"/>
      <c r="T92" s="80">
        <v>102762</v>
      </c>
      <c r="U92" s="80"/>
      <c r="V92" s="84"/>
      <c r="W92" s="84"/>
      <c r="X92" s="84"/>
      <c r="Y92" s="84"/>
      <c r="Z92" s="84"/>
      <c r="AA92" s="80">
        <f t="shared" si="221"/>
        <v>102762</v>
      </c>
      <c r="AB92" s="80">
        <f t="shared" si="222"/>
        <v>0</v>
      </c>
      <c r="AC92" s="86"/>
      <c r="AD92" s="86"/>
      <c r="AE92" s="86"/>
      <c r="AF92" s="86"/>
      <c r="AG92" s="86"/>
      <c r="AH92" s="86"/>
      <c r="AI92" s="86"/>
      <c r="AJ92" s="86"/>
      <c r="AK92" s="80">
        <f t="shared" si="223"/>
        <v>102762</v>
      </c>
      <c r="AL92" s="80">
        <f>SUM(AM92:AQ92)</f>
        <v>0</v>
      </c>
      <c r="AM92" s="80"/>
      <c r="AN92" s="80"/>
      <c r="AO92" s="80"/>
      <c r="AP92" s="80"/>
      <c r="AQ92" s="80"/>
      <c r="AR92" s="80">
        <f>AK92+AL92</f>
        <v>102762</v>
      </c>
      <c r="AS92" s="80">
        <v>102762</v>
      </c>
      <c r="AT92" s="80">
        <v>102762</v>
      </c>
      <c r="AU92" s="80"/>
      <c r="AV92" s="80"/>
      <c r="AW92" s="80">
        <f t="shared" si="64"/>
        <v>102762</v>
      </c>
      <c r="AX92" s="80"/>
      <c r="AY92" s="80"/>
      <c r="AZ92" s="80"/>
      <c r="BA92" s="80">
        <f>AW92+AX92</f>
        <v>102762</v>
      </c>
      <c r="BB92" s="80">
        <v>102762</v>
      </c>
      <c r="BC92" s="80">
        <v>102762</v>
      </c>
      <c r="BD92" s="80"/>
      <c r="BE92" s="80">
        <f t="shared" si="151"/>
        <v>102762</v>
      </c>
      <c r="BF92" s="80"/>
      <c r="BG92" s="1"/>
      <c r="BH92" s="1"/>
      <c r="BI92" s="1">
        <f>BE92+BF92</f>
        <v>102762</v>
      </c>
      <c r="BJ92" s="1"/>
    </row>
    <row r="93" spans="1:62" ht="21.75" hidden="1" customHeight="1" outlineLevel="6">
      <c r="A93" s="81" t="s">
        <v>12</v>
      </c>
      <c r="B93" s="82" t="s">
        <v>76</v>
      </c>
      <c r="C93" s="83" t="s">
        <v>83</v>
      </c>
      <c r="D93" s="83" t="s">
        <v>88</v>
      </c>
      <c r="E93" s="82" t="s">
        <v>110</v>
      </c>
      <c r="F93" s="82" t="s">
        <v>13</v>
      </c>
      <c r="G93" s="80">
        <v>497752.78</v>
      </c>
      <c r="H93" s="80">
        <v>550976.59</v>
      </c>
      <c r="I93" s="80">
        <v>550976.59</v>
      </c>
      <c r="J93" s="80"/>
      <c r="K93" s="85"/>
      <c r="L93" s="85"/>
      <c r="M93" s="85"/>
      <c r="N93" s="85"/>
      <c r="O93" s="85"/>
      <c r="P93" s="85"/>
      <c r="Q93" s="85"/>
      <c r="R93" s="85"/>
      <c r="S93" s="85"/>
      <c r="T93" s="80">
        <v>550976.59</v>
      </c>
      <c r="U93" s="80"/>
      <c r="V93" s="84"/>
      <c r="W93" s="84"/>
      <c r="X93" s="84"/>
      <c r="Y93" s="84"/>
      <c r="Z93" s="84"/>
      <c r="AA93" s="80">
        <f t="shared" si="221"/>
        <v>550976.59</v>
      </c>
      <c r="AB93" s="80">
        <f t="shared" si="222"/>
        <v>0</v>
      </c>
      <c r="AC93" s="86"/>
      <c r="AD93" s="86"/>
      <c r="AE93" s="86"/>
      <c r="AF93" s="86"/>
      <c r="AG93" s="86"/>
      <c r="AH93" s="86"/>
      <c r="AI93" s="86"/>
      <c r="AJ93" s="86"/>
      <c r="AK93" s="80">
        <f t="shared" si="223"/>
        <v>550976.59</v>
      </c>
      <c r="AL93" s="80">
        <f>SUM(AM93:AQ93)</f>
        <v>0</v>
      </c>
      <c r="AM93" s="80"/>
      <c r="AN93" s="80"/>
      <c r="AO93" s="80"/>
      <c r="AP93" s="80"/>
      <c r="AQ93" s="80"/>
      <c r="AR93" s="80">
        <f>AK93+AL93</f>
        <v>550976.59</v>
      </c>
      <c r="AS93" s="80">
        <v>577561.32999999996</v>
      </c>
      <c r="AT93" s="80">
        <v>577561.32999999996</v>
      </c>
      <c r="AU93" s="80"/>
      <c r="AV93" s="80"/>
      <c r="AW93" s="80">
        <f t="shared" si="64"/>
        <v>577561.32999999996</v>
      </c>
      <c r="AX93" s="80"/>
      <c r="AY93" s="80"/>
      <c r="AZ93" s="80"/>
      <c r="BA93" s="80">
        <f>AW93+AX93</f>
        <v>577561.32999999996</v>
      </c>
      <c r="BB93" s="80">
        <v>599443.77</v>
      </c>
      <c r="BC93" s="80">
        <v>599443.77</v>
      </c>
      <c r="BD93" s="80"/>
      <c r="BE93" s="80">
        <f t="shared" si="151"/>
        <v>599443.77</v>
      </c>
      <c r="BF93" s="80"/>
      <c r="BG93" s="1"/>
      <c r="BH93" s="1"/>
      <c r="BI93" s="1">
        <f>BE93+BF93</f>
        <v>599443.77</v>
      </c>
      <c r="BJ93" s="1"/>
    </row>
    <row r="94" spans="1:62" ht="21.75" hidden="1" customHeight="1" outlineLevel="3">
      <c r="A94" s="81" t="s">
        <v>20</v>
      </c>
      <c r="B94" s="82" t="s">
        <v>76</v>
      </c>
      <c r="C94" s="83" t="s">
        <v>83</v>
      </c>
      <c r="D94" s="83" t="s">
        <v>88</v>
      </c>
      <c r="E94" s="82" t="s">
        <v>111</v>
      </c>
      <c r="F94" s="82"/>
      <c r="G94" s="80">
        <f t="shared" ref="G94:BB94" si="224">G95+G100</f>
        <v>2624603.69</v>
      </c>
      <c r="H94" s="80">
        <f t="shared" si="224"/>
        <v>2827289.4</v>
      </c>
      <c r="I94" s="80">
        <f t="shared" si="224"/>
        <v>2827289.4</v>
      </c>
      <c r="J94" s="80">
        <f t="shared" si="224"/>
        <v>0</v>
      </c>
      <c r="K94" s="85">
        <f t="shared" si="224"/>
        <v>0</v>
      </c>
      <c r="L94" s="85">
        <f t="shared" si="224"/>
        <v>0</v>
      </c>
      <c r="M94" s="85">
        <f t="shared" si="224"/>
        <v>0</v>
      </c>
      <c r="N94" s="85">
        <f t="shared" si="224"/>
        <v>0</v>
      </c>
      <c r="O94" s="85">
        <f t="shared" si="224"/>
        <v>0</v>
      </c>
      <c r="P94" s="85">
        <f t="shared" si="224"/>
        <v>0</v>
      </c>
      <c r="Q94" s="85">
        <f t="shared" ref="Q94:R94" si="225">Q95+Q100</f>
        <v>0</v>
      </c>
      <c r="R94" s="85">
        <f t="shared" si="225"/>
        <v>0</v>
      </c>
      <c r="S94" s="85">
        <f t="shared" si="224"/>
        <v>0</v>
      </c>
      <c r="T94" s="80">
        <f t="shared" si="224"/>
        <v>2827289.4</v>
      </c>
      <c r="U94" s="80">
        <f t="shared" si="224"/>
        <v>0</v>
      </c>
      <c r="V94" s="84">
        <f t="shared" si="224"/>
        <v>0</v>
      </c>
      <c r="W94" s="84">
        <f t="shared" ref="W94:X94" si="226">W95+W100</f>
        <v>0</v>
      </c>
      <c r="X94" s="84">
        <f t="shared" si="226"/>
        <v>0</v>
      </c>
      <c r="Y94" s="84">
        <f t="shared" ref="Y94:Z94" si="227">Y95+Y100</f>
        <v>0</v>
      </c>
      <c r="Z94" s="84">
        <f t="shared" si="227"/>
        <v>0</v>
      </c>
      <c r="AA94" s="80">
        <f t="shared" si="224"/>
        <v>2827289.4</v>
      </c>
      <c r="AB94" s="80">
        <f t="shared" ref="AB94:AD94" si="228">AB95+AB100</f>
        <v>0</v>
      </c>
      <c r="AC94" s="84">
        <f t="shared" si="228"/>
        <v>0</v>
      </c>
      <c r="AD94" s="84">
        <f t="shared" si="228"/>
        <v>0</v>
      </c>
      <c r="AE94" s="84">
        <f t="shared" si="224"/>
        <v>0</v>
      </c>
      <c r="AF94" s="84">
        <f t="shared" si="224"/>
        <v>0</v>
      </c>
      <c r="AG94" s="84">
        <f t="shared" si="224"/>
        <v>0</v>
      </c>
      <c r="AH94" s="84">
        <f t="shared" ref="AH94:AJ94" si="229">AH95+AH100</f>
        <v>0</v>
      </c>
      <c r="AI94" s="84">
        <f t="shared" si="229"/>
        <v>0</v>
      </c>
      <c r="AJ94" s="84">
        <f t="shared" si="229"/>
        <v>0</v>
      </c>
      <c r="AK94" s="80">
        <f t="shared" si="224"/>
        <v>2827289.4</v>
      </c>
      <c r="AL94" s="80">
        <f t="shared" ref="AL94:AQ94" si="230">AL95+AL100</f>
        <v>0</v>
      </c>
      <c r="AM94" s="80">
        <f t="shared" ref="AM94:AO94" si="231">AM95+AM100</f>
        <v>0</v>
      </c>
      <c r="AN94" s="80">
        <f t="shared" si="231"/>
        <v>0</v>
      </c>
      <c r="AO94" s="80">
        <f t="shared" si="231"/>
        <v>0</v>
      </c>
      <c r="AP94" s="80">
        <f t="shared" si="230"/>
        <v>0</v>
      </c>
      <c r="AQ94" s="80">
        <f t="shared" si="230"/>
        <v>0</v>
      </c>
      <c r="AR94" s="80">
        <f t="shared" si="224"/>
        <v>2827289.4</v>
      </c>
      <c r="AS94" s="80">
        <f t="shared" si="224"/>
        <v>2937944.18</v>
      </c>
      <c r="AT94" s="80">
        <f t="shared" ref="AT94" si="232">AT95+AT100</f>
        <v>2937944.18</v>
      </c>
      <c r="AU94" s="80">
        <f t="shared" ref="AU94:AV94" si="233">AU95+AU100</f>
        <v>0</v>
      </c>
      <c r="AV94" s="80">
        <f t="shared" si="233"/>
        <v>0</v>
      </c>
      <c r="AW94" s="80">
        <f t="shared" si="64"/>
        <v>2937944.18</v>
      </c>
      <c r="AX94" s="80">
        <f t="shared" ref="AX94:AY94" si="234">AX95+AX100</f>
        <v>0</v>
      </c>
      <c r="AY94" s="80">
        <f t="shared" si="234"/>
        <v>0</v>
      </c>
      <c r="AZ94" s="80">
        <f t="shared" ref="AZ94:BA94" si="235">AZ95+AZ100</f>
        <v>0</v>
      </c>
      <c r="BA94" s="80">
        <f t="shared" si="235"/>
        <v>2937944.18</v>
      </c>
      <c r="BB94" s="80">
        <f t="shared" si="224"/>
        <v>3029286.25</v>
      </c>
      <c r="BC94" s="80">
        <f t="shared" ref="BC94" si="236">BC95+BC100</f>
        <v>3029286.25</v>
      </c>
      <c r="BD94" s="80">
        <f t="shared" ref="BD94:BI94" si="237">BD95+BD100</f>
        <v>0</v>
      </c>
      <c r="BE94" s="80">
        <f t="shared" si="151"/>
        <v>3029286.25</v>
      </c>
      <c r="BF94" s="80">
        <f t="shared" ref="BF94:BG94" si="238">BF95+BF100</f>
        <v>0</v>
      </c>
      <c r="BG94" s="1">
        <f t="shared" si="238"/>
        <v>0</v>
      </c>
      <c r="BH94" s="1">
        <f t="shared" ref="BH94" si="239">BH95+BH100</f>
        <v>0</v>
      </c>
      <c r="BI94" s="1">
        <f t="shared" si="237"/>
        <v>3029286.25</v>
      </c>
      <c r="BJ94" s="1">
        <f t="shared" ref="BJ94" si="240">BJ95+BJ100</f>
        <v>0</v>
      </c>
    </row>
    <row r="95" spans="1:62" ht="21.75" hidden="1" customHeight="1" outlineLevel="4">
      <c r="A95" s="81" t="s">
        <v>4</v>
      </c>
      <c r="B95" s="82" t="s">
        <v>76</v>
      </c>
      <c r="C95" s="83" t="s">
        <v>83</v>
      </c>
      <c r="D95" s="83" t="s">
        <v>88</v>
      </c>
      <c r="E95" s="82" t="s">
        <v>111</v>
      </c>
      <c r="F95" s="82" t="s">
        <v>5</v>
      </c>
      <c r="G95" s="80">
        <f t="shared" ref="G95:BJ95" si="241">G96</f>
        <v>2110991.19</v>
      </c>
      <c r="H95" s="80">
        <f t="shared" si="241"/>
        <v>2262999.36</v>
      </c>
      <c r="I95" s="80">
        <f t="shared" si="241"/>
        <v>2262999.36</v>
      </c>
      <c r="J95" s="80">
        <f t="shared" si="241"/>
        <v>0</v>
      </c>
      <c r="K95" s="85">
        <f t="shared" si="241"/>
        <v>0</v>
      </c>
      <c r="L95" s="85">
        <f t="shared" si="241"/>
        <v>0</v>
      </c>
      <c r="M95" s="85">
        <f t="shared" si="241"/>
        <v>0</v>
      </c>
      <c r="N95" s="85">
        <f t="shared" si="241"/>
        <v>0</v>
      </c>
      <c r="O95" s="85">
        <f t="shared" si="241"/>
        <v>0</v>
      </c>
      <c r="P95" s="85">
        <f t="shared" si="241"/>
        <v>0</v>
      </c>
      <c r="Q95" s="85">
        <f t="shared" si="241"/>
        <v>0</v>
      </c>
      <c r="R95" s="85">
        <f t="shared" si="241"/>
        <v>0</v>
      </c>
      <c r="S95" s="85">
        <f t="shared" si="241"/>
        <v>0</v>
      </c>
      <c r="T95" s="80">
        <f t="shared" si="241"/>
        <v>2262999.36</v>
      </c>
      <c r="U95" s="80">
        <f t="shared" si="241"/>
        <v>0</v>
      </c>
      <c r="V95" s="84">
        <f t="shared" si="241"/>
        <v>0</v>
      </c>
      <c r="W95" s="84">
        <f t="shared" si="241"/>
        <v>0</v>
      </c>
      <c r="X95" s="84">
        <f t="shared" si="241"/>
        <v>0</v>
      </c>
      <c r="Y95" s="84">
        <f t="shared" si="241"/>
        <v>0</v>
      </c>
      <c r="Z95" s="84">
        <f t="shared" si="241"/>
        <v>0</v>
      </c>
      <c r="AA95" s="80">
        <f t="shared" si="241"/>
        <v>2262999.36</v>
      </c>
      <c r="AB95" s="80">
        <f t="shared" si="241"/>
        <v>0</v>
      </c>
      <c r="AC95" s="84">
        <f t="shared" si="241"/>
        <v>0</v>
      </c>
      <c r="AD95" s="84">
        <f t="shared" si="241"/>
        <v>0</v>
      </c>
      <c r="AE95" s="84">
        <f t="shared" si="241"/>
        <v>0</v>
      </c>
      <c r="AF95" s="84">
        <f t="shared" si="241"/>
        <v>0</v>
      </c>
      <c r="AG95" s="84">
        <f t="shared" si="241"/>
        <v>0</v>
      </c>
      <c r="AH95" s="84">
        <f t="shared" si="241"/>
        <v>0</v>
      </c>
      <c r="AI95" s="84">
        <f t="shared" si="241"/>
        <v>0</v>
      </c>
      <c r="AJ95" s="84">
        <f t="shared" si="241"/>
        <v>0</v>
      </c>
      <c r="AK95" s="80">
        <f t="shared" si="241"/>
        <v>2262999.36</v>
      </c>
      <c r="AL95" s="80">
        <f t="shared" si="241"/>
        <v>0</v>
      </c>
      <c r="AM95" s="80">
        <f t="shared" si="241"/>
        <v>0</v>
      </c>
      <c r="AN95" s="80">
        <f t="shared" si="241"/>
        <v>0</v>
      </c>
      <c r="AO95" s="80">
        <f t="shared" si="241"/>
        <v>0</v>
      </c>
      <c r="AP95" s="80">
        <f t="shared" si="241"/>
        <v>0</v>
      </c>
      <c r="AQ95" s="80">
        <f t="shared" si="241"/>
        <v>0</v>
      </c>
      <c r="AR95" s="80">
        <f t="shared" si="241"/>
        <v>2262999.36</v>
      </c>
      <c r="AS95" s="80">
        <f t="shared" si="241"/>
        <v>2372535.7400000002</v>
      </c>
      <c r="AT95" s="80">
        <f t="shared" si="241"/>
        <v>2372535.7400000002</v>
      </c>
      <c r="AU95" s="80">
        <f t="shared" si="241"/>
        <v>0</v>
      </c>
      <c r="AV95" s="80">
        <f t="shared" si="241"/>
        <v>0</v>
      </c>
      <c r="AW95" s="80">
        <f t="shared" si="64"/>
        <v>2372535.7400000002</v>
      </c>
      <c r="AX95" s="80">
        <f t="shared" si="241"/>
        <v>0</v>
      </c>
      <c r="AY95" s="80">
        <f t="shared" si="241"/>
        <v>0</v>
      </c>
      <c r="AZ95" s="80">
        <f t="shared" si="241"/>
        <v>0</v>
      </c>
      <c r="BA95" s="80">
        <f t="shared" si="241"/>
        <v>2372535.7400000002</v>
      </c>
      <c r="BB95" s="80">
        <f t="shared" si="241"/>
        <v>2462718.2399999998</v>
      </c>
      <c r="BC95" s="80">
        <f t="shared" si="241"/>
        <v>2462718.2399999998</v>
      </c>
      <c r="BD95" s="80">
        <f t="shared" si="241"/>
        <v>0</v>
      </c>
      <c r="BE95" s="80">
        <f t="shared" si="151"/>
        <v>2462718.2399999998</v>
      </c>
      <c r="BF95" s="80">
        <f t="shared" si="241"/>
        <v>0</v>
      </c>
      <c r="BG95" s="1">
        <f t="shared" si="241"/>
        <v>0</v>
      </c>
      <c r="BH95" s="1">
        <f t="shared" si="241"/>
        <v>0</v>
      </c>
      <c r="BI95" s="1">
        <f t="shared" si="241"/>
        <v>2462718.2399999998</v>
      </c>
      <c r="BJ95" s="1">
        <f t="shared" si="241"/>
        <v>0</v>
      </c>
    </row>
    <row r="96" spans="1:62" ht="21.75" hidden="1" customHeight="1" outlineLevel="5">
      <c r="A96" s="81" t="s">
        <v>6</v>
      </c>
      <c r="B96" s="82" t="s">
        <v>76</v>
      </c>
      <c r="C96" s="83" t="s">
        <v>83</v>
      </c>
      <c r="D96" s="83" t="s">
        <v>88</v>
      </c>
      <c r="E96" s="82" t="s">
        <v>111</v>
      </c>
      <c r="F96" s="82" t="s">
        <v>7</v>
      </c>
      <c r="G96" s="80">
        <f t="shared" ref="G96:BB96" si="242">G97+G98+G99</f>
        <v>2110991.19</v>
      </c>
      <c r="H96" s="80">
        <f t="shared" si="242"/>
        <v>2262999.36</v>
      </c>
      <c r="I96" s="80">
        <f t="shared" si="242"/>
        <v>2262999.36</v>
      </c>
      <c r="J96" s="80">
        <f t="shared" si="242"/>
        <v>0</v>
      </c>
      <c r="K96" s="85">
        <f t="shared" si="242"/>
        <v>0</v>
      </c>
      <c r="L96" s="85">
        <f t="shared" si="242"/>
        <v>0</v>
      </c>
      <c r="M96" s="85">
        <f t="shared" si="242"/>
        <v>0</v>
      </c>
      <c r="N96" s="85">
        <f t="shared" si="242"/>
        <v>0</v>
      </c>
      <c r="O96" s="85">
        <f t="shared" si="242"/>
        <v>0</v>
      </c>
      <c r="P96" s="85">
        <f t="shared" si="242"/>
        <v>0</v>
      </c>
      <c r="Q96" s="85">
        <f t="shared" ref="Q96:R96" si="243">Q97+Q98+Q99</f>
        <v>0</v>
      </c>
      <c r="R96" s="85">
        <f t="shared" si="243"/>
        <v>0</v>
      </c>
      <c r="S96" s="85">
        <f t="shared" si="242"/>
        <v>0</v>
      </c>
      <c r="T96" s="80">
        <f t="shared" si="242"/>
        <v>2262999.36</v>
      </c>
      <c r="U96" s="80">
        <f t="shared" si="242"/>
        <v>0</v>
      </c>
      <c r="V96" s="84">
        <f t="shared" si="242"/>
        <v>0</v>
      </c>
      <c r="W96" s="84">
        <f t="shared" ref="W96:X96" si="244">W97+W98+W99</f>
        <v>0</v>
      </c>
      <c r="X96" s="84">
        <f t="shared" si="244"/>
        <v>0</v>
      </c>
      <c r="Y96" s="84">
        <f t="shared" ref="Y96:Z96" si="245">Y97+Y98+Y99</f>
        <v>0</v>
      </c>
      <c r="Z96" s="84">
        <f t="shared" si="245"/>
        <v>0</v>
      </c>
      <c r="AA96" s="80">
        <f t="shared" si="242"/>
        <v>2262999.36</v>
      </c>
      <c r="AB96" s="80">
        <f t="shared" ref="AB96:AD96" si="246">AB97+AB98+AB99</f>
        <v>0</v>
      </c>
      <c r="AC96" s="84">
        <f t="shared" si="246"/>
        <v>0</v>
      </c>
      <c r="AD96" s="84">
        <f t="shared" si="246"/>
        <v>0</v>
      </c>
      <c r="AE96" s="84">
        <f t="shared" si="242"/>
        <v>0</v>
      </c>
      <c r="AF96" s="84">
        <f t="shared" si="242"/>
        <v>0</v>
      </c>
      <c r="AG96" s="84">
        <f t="shared" si="242"/>
        <v>0</v>
      </c>
      <c r="AH96" s="84">
        <f t="shared" ref="AH96:AJ96" si="247">AH97+AH98+AH99</f>
        <v>0</v>
      </c>
      <c r="AI96" s="84">
        <f t="shared" si="247"/>
        <v>0</v>
      </c>
      <c r="AJ96" s="84">
        <f t="shared" si="247"/>
        <v>0</v>
      </c>
      <c r="AK96" s="80">
        <f t="shared" si="242"/>
        <v>2262999.36</v>
      </c>
      <c r="AL96" s="80">
        <f t="shared" ref="AL96:AQ96" si="248">AL97+AL98+AL99</f>
        <v>0</v>
      </c>
      <c r="AM96" s="80">
        <f t="shared" ref="AM96:AO96" si="249">AM97+AM98+AM99</f>
        <v>0</v>
      </c>
      <c r="AN96" s="80">
        <f t="shared" si="249"/>
        <v>0</v>
      </c>
      <c r="AO96" s="80">
        <f t="shared" si="249"/>
        <v>0</v>
      </c>
      <c r="AP96" s="80">
        <f t="shared" si="248"/>
        <v>0</v>
      </c>
      <c r="AQ96" s="80">
        <f t="shared" si="248"/>
        <v>0</v>
      </c>
      <c r="AR96" s="80">
        <f t="shared" si="242"/>
        <v>2262999.36</v>
      </c>
      <c r="AS96" s="80">
        <f t="shared" si="242"/>
        <v>2372535.7400000002</v>
      </c>
      <c r="AT96" s="80">
        <f t="shared" ref="AT96" si="250">AT97+AT98+AT99</f>
        <v>2372535.7400000002</v>
      </c>
      <c r="AU96" s="80">
        <f t="shared" ref="AU96:AV96" si="251">AU97+AU98+AU99</f>
        <v>0</v>
      </c>
      <c r="AV96" s="80">
        <f t="shared" si="251"/>
        <v>0</v>
      </c>
      <c r="AW96" s="80">
        <f t="shared" si="64"/>
        <v>2372535.7400000002</v>
      </c>
      <c r="AX96" s="80">
        <f t="shared" ref="AX96:AY96" si="252">AX97+AX98+AX99</f>
        <v>0</v>
      </c>
      <c r="AY96" s="80">
        <f t="shared" si="252"/>
        <v>0</v>
      </c>
      <c r="AZ96" s="80">
        <f t="shared" ref="AZ96:BA96" si="253">AZ97+AZ98+AZ99</f>
        <v>0</v>
      </c>
      <c r="BA96" s="80">
        <f t="shared" si="253"/>
        <v>2372535.7400000002</v>
      </c>
      <c r="BB96" s="80">
        <f t="shared" si="242"/>
        <v>2462718.2399999998</v>
      </c>
      <c r="BC96" s="80">
        <f t="shared" ref="BC96" si="254">BC97+BC98+BC99</f>
        <v>2462718.2399999998</v>
      </c>
      <c r="BD96" s="80">
        <f t="shared" ref="BD96:BI96" si="255">BD97+BD98+BD99</f>
        <v>0</v>
      </c>
      <c r="BE96" s="80">
        <f t="shared" si="151"/>
        <v>2462718.2399999998</v>
      </c>
      <c r="BF96" s="80">
        <f t="shared" ref="BF96:BG96" si="256">BF97+BF98+BF99</f>
        <v>0</v>
      </c>
      <c r="BG96" s="1">
        <f t="shared" si="256"/>
        <v>0</v>
      </c>
      <c r="BH96" s="1">
        <f t="shared" ref="BH96" si="257">BH97+BH98+BH99</f>
        <v>0</v>
      </c>
      <c r="BI96" s="1">
        <f t="shared" si="255"/>
        <v>2462718.2399999998</v>
      </c>
      <c r="BJ96" s="1">
        <f t="shared" ref="BJ96" si="258">BJ97+BJ98+BJ99</f>
        <v>0</v>
      </c>
    </row>
    <row r="97" spans="1:62" ht="21.75" hidden="1" customHeight="1" outlineLevel="6">
      <c r="A97" s="81" t="s">
        <v>8</v>
      </c>
      <c r="B97" s="82" t="s">
        <v>76</v>
      </c>
      <c r="C97" s="83" t="s">
        <v>83</v>
      </c>
      <c r="D97" s="83" t="s">
        <v>88</v>
      </c>
      <c r="E97" s="82" t="s">
        <v>111</v>
      </c>
      <c r="F97" s="82" t="s">
        <v>9</v>
      </c>
      <c r="G97" s="80">
        <v>1527925</v>
      </c>
      <c r="H97" s="80">
        <v>1644674.75</v>
      </c>
      <c r="I97" s="80">
        <v>1644674.75</v>
      </c>
      <c r="J97" s="80"/>
      <c r="K97" s="85"/>
      <c r="L97" s="85"/>
      <c r="M97" s="85"/>
      <c r="N97" s="85"/>
      <c r="O97" s="85"/>
      <c r="P97" s="85"/>
      <c r="Q97" s="85"/>
      <c r="R97" s="85"/>
      <c r="S97" s="85"/>
      <c r="T97" s="80">
        <v>1644674.75</v>
      </c>
      <c r="U97" s="80"/>
      <c r="V97" s="84"/>
      <c r="W97" s="84"/>
      <c r="X97" s="84"/>
      <c r="Y97" s="84"/>
      <c r="Z97" s="84"/>
      <c r="AA97" s="80">
        <f t="shared" ref="AA97:AA99" si="259">T97+U97</f>
        <v>1644674.75</v>
      </c>
      <c r="AB97" s="80">
        <f t="shared" ref="AB97:AB99" si="260">SUM(AC97:AJ97)</f>
        <v>0</v>
      </c>
      <c r="AC97" s="86"/>
      <c r="AD97" s="86"/>
      <c r="AE97" s="86"/>
      <c r="AF97" s="86"/>
      <c r="AG97" s="86"/>
      <c r="AH97" s="86"/>
      <c r="AI97" s="86"/>
      <c r="AJ97" s="86"/>
      <c r="AK97" s="80">
        <f t="shared" ref="AK97:AK99" si="261">AA97+AB97</f>
        <v>1644674.75</v>
      </c>
      <c r="AL97" s="80">
        <f>SUM(AM97:AQ97)</f>
        <v>0</v>
      </c>
      <c r="AM97" s="80"/>
      <c r="AN97" s="80"/>
      <c r="AO97" s="80"/>
      <c r="AP97" s="80"/>
      <c r="AQ97" s="80"/>
      <c r="AR97" s="80">
        <f>AK97+AL97</f>
        <v>1644674.75</v>
      </c>
      <c r="AS97" s="80">
        <v>1728804.07</v>
      </c>
      <c r="AT97" s="80">
        <v>1728804.07</v>
      </c>
      <c r="AU97" s="80"/>
      <c r="AV97" s="80"/>
      <c r="AW97" s="80">
        <f t="shared" si="64"/>
        <v>1728804.07</v>
      </c>
      <c r="AX97" s="80"/>
      <c r="AY97" s="80"/>
      <c r="AZ97" s="80"/>
      <c r="BA97" s="80">
        <f>AW97+AX97</f>
        <v>1728804.07</v>
      </c>
      <c r="BB97" s="80">
        <v>1798068.66</v>
      </c>
      <c r="BC97" s="80">
        <v>1798068.66</v>
      </c>
      <c r="BD97" s="80"/>
      <c r="BE97" s="80">
        <f t="shared" si="151"/>
        <v>1798068.66</v>
      </c>
      <c r="BF97" s="80"/>
      <c r="BG97" s="1"/>
      <c r="BH97" s="1"/>
      <c r="BI97" s="1">
        <f>BE97+BF97</f>
        <v>1798068.66</v>
      </c>
      <c r="BJ97" s="1"/>
    </row>
    <row r="98" spans="1:62" ht="21.75" hidden="1" customHeight="1" outlineLevel="6">
      <c r="A98" s="81" t="s">
        <v>10</v>
      </c>
      <c r="B98" s="82" t="s">
        <v>76</v>
      </c>
      <c r="C98" s="83" t="s">
        <v>83</v>
      </c>
      <c r="D98" s="83" t="s">
        <v>88</v>
      </c>
      <c r="E98" s="82" t="s">
        <v>111</v>
      </c>
      <c r="F98" s="82" t="s">
        <v>11</v>
      </c>
      <c r="G98" s="80">
        <v>93420</v>
      </c>
      <c r="H98" s="80">
        <v>93420</v>
      </c>
      <c r="I98" s="80">
        <v>93420</v>
      </c>
      <c r="J98" s="80"/>
      <c r="K98" s="85"/>
      <c r="L98" s="85"/>
      <c r="M98" s="85"/>
      <c r="N98" s="85"/>
      <c r="O98" s="85"/>
      <c r="P98" s="85"/>
      <c r="Q98" s="85"/>
      <c r="R98" s="85"/>
      <c r="S98" s="85"/>
      <c r="T98" s="80">
        <v>93420</v>
      </c>
      <c r="U98" s="80"/>
      <c r="V98" s="84"/>
      <c r="W98" s="84"/>
      <c r="X98" s="84"/>
      <c r="Y98" s="84"/>
      <c r="Z98" s="84"/>
      <c r="AA98" s="80">
        <f t="shared" si="259"/>
        <v>93420</v>
      </c>
      <c r="AB98" s="80">
        <f t="shared" si="260"/>
        <v>0</v>
      </c>
      <c r="AC98" s="86"/>
      <c r="AD98" s="86"/>
      <c r="AE98" s="86"/>
      <c r="AF98" s="86"/>
      <c r="AG98" s="86"/>
      <c r="AH98" s="86"/>
      <c r="AI98" s="86"/>
      <c r="AJ98" s="86"/>
      <c r="AK98" s="80">
        <f t="shared" si="261"/>
        <v>93420</v>
      </c>
      <c r="AL98" s="80">
        <f>SUM(AM98:AQ98)</f>
        <v>0</v>
      </c>
      <c r="AM98" s="80"/>
      <c r="AN98" s="80"/>
      <c r="AO98" s="80"/>
      <c r="AP98" s="80"/>
      <c r="AQ98" s="80"/>
      <c r="AR98" s="80">
        <f>AK98+AL98</f>
        <v>93420</v>
      </c>
      <c r="AS98" s="80">
        <v>93420</v>
      </c>
      <c r="AT98" s="80">
        <v>93420</v>
      </c>
      <c r="AU98" s="80"/>
      <c r="AV98" s="80"/>
      <c r="AW98" s="80">
        <f t="shared" si="64"/>
        <v>93420</v>
      </c>
      <c r="AX98" s="80"/>
      <c r="AY98" s="80"/>
      <c r="AZ98" s="80"/>
      <c r="BA98" s="80">
        <f>AW98+AX98</f>
        <v>93420</v>
      </c>
      <c r="BB98" s="80">
        <v>93420</v>
      </c>
      <c r="BC98" s="80">
        <v>93420</v>
      </c>
      <c r="BD98" s="80"/>
      <c r="BE98" s="80">
        <f t="shared" si="151"/>
        <v>93420</v>
      </c>
      <c r="BF98" s="80"/>
      <c r="BG98" s="1"/>
      <c r="BH98" s="1"/>
      <c r="BI98" s="1">
        <f>BE98+BF98</f>
        <v>93420</v>
      </c>
      <c r="BJ98" s="1"/>
    </row>
    <row r="99" spans="1:62" ht="21.75" hidden="1" customHeight="1" outlineLevel="6">
      <c r="A99" s="81" t="s">
        <v>12</v>
      </c>
      <c r="B99" s="82" t="s">
        <v>76</v>
      </c>
      <c r="C99" s="83" t="s">
        <v>83</v>
      </c>
      <c r="D99" s="83" t="s">
        <v>88</v>
      </c>
      <c r="E99" s="82" t="s">
        <v>111</v>
      </c>
      <c r="F99" s="82" t="s">
        <v>13</v>
      </c>
      <c r="G99" s="80">
        <v>489646.19</v>
      </c>
      <c r="H99" s="80">
        <v>524904.61</v>
      </c>
      <c r="I99" s="80">
        <v>524904.61</v>
      </c>
      <c r="J99" s="80"/>
      <c r="K99" s="85"/>
      <c r="L99" s="85"/>
      <c r="M99" s="85"/>
      <c r="N99" s="85"/>
      <c r="O99" s="85"/>
      <c r="P99" s="85"/>
      <c r="Q99" s="85"/>
      <c r="R99" s="85"/>
      <c r="S99" s="85"/>
      <c r="T99" s="80">
        <v>524904.61</v>
      </c>
      <c r="U99" s="80"/>
      <c r="V99" s="84"/>
      <c r="W99" s="84"/>
      <c r="X99" s="84"/>
      <c r="Y99" s="84"/>
      <c r="Z99" s="84"/>
      <c r="AA99" s="80">
        <f t="shared" si="259"/>
        <v>524904.61</v>
      </c>
      <c r="AB99" s="80">
        <f t="shared" si="260"/>
        <v>0</v>
      </c>
      <c r="AC99" s="86"/>
      <c r="AD99" s="86"/>
      <c r="AE99" s="86"/>
      <c r="AF99" s="86"/>
      <c r="AG99" s="86"/>
      <c r="AH99" s="86"/>
      <c r="AI99" s="86"/>
      <c r="AJ99" s="86"/>
      <c r="AK99" s="80">
        <f t="shared" si="261"/>
        <v>524904.61</v>
      </c>
      <c r="AL99" s="80">
        <f>SUM(AM99,AQ99)</f>
        <v>0</v>
      </c>
      <c r="AM99" s="80"/>
      <c r="AN99" s="80"/>
      <c r="AO99" s="80"/>
      <c r="AP99" s="80"/>
      <c r="AQ99" s="80"/>
      <c r="AR99" s="80">
        <f>AK99+AL99</f>
        <v>524904.61</v>
      </c>
      <c r="AS99" s="80">
        <v>550311.67000000004</v>
      </c>
      <c r="AT99" s="80">
        <v>550311.67000000004</v>
      </c>
      <c r="AU99" s="80"/>
      <c r="AV99" s="80"/>
      <c r="AW99" s="80">
        <f t="shared" si="64"/>
        <v>550311.67000000004</v>
      </c>
      <c r="AX99" s="80"/>
      <c r="AY99" s="80"/>
      <c r="AZ99" s="80"/>
      <c r="BA99" s="80">
        <f>AW99+AX99</f>
        <v>550311.67000000004</v>
      </c>
      <c r="BB99" s="80">
        <v>571229.57999999996</v>
      </c>
      <c r="BC99" s="80">
        <v>571229.57999999996</v>
      </c>
      <c r="BD99" s="80"/>
      <c r="BE99" s="80">
        <f t="shared" si="151"/>
        <v>571229.57999999996</v>
      </c>
      <c r="BF99" s="80"/>
      <c r="BG99" s="1"/>
      <c r="BH99" s="1"/>
      <c r="BI99" s="1">
        <f>BE99+BF99</f>
        <v>571229.57999999996</v>
      </c>
      <c r="BJ99" s="1"/>
    </row>
    <row r="100" spans="1:62" ht="21.75" hidden="1" customHeight="1" outlineLevel="4">
      <c r="A100" s="81" t="s">
        <v>14</v>
      </c>
      <c r="B100" s="82" t="s">
        <v>76</v>
      </c>
      <c r="C100" s="83" t="s">
        <v>83</v>
      </c>
      <c r="D100" s="83" t="s">
        <v>88</v>
      </c>
      <c r="E100" s="82" t="s">
        <v>111</v>
      </c>
      <c r="F100" s="82" t="s">
        <v>15</v>
      </c>
      <c r="G100" s="80">
        <f t="shared" ref="G100:BJ101" si="262">G101</f>
        <v>513612.5</v>
      </c>
      <c r="H100" s="80">
        <f t="shared" si="262"/>
        <v>564290.04</v>
      </c>
      <c r="I100" s="80">
        <f t="shared" si="262"/>
        <v>564290.04</v>
      </c>
      <c r="J100" s="80">
        <f t="shared" si="262"/>
        <v>0</v>
      </c>
      <c r="K100" s="85">
        <f t="shared" si="262"/>
        <v>0</v>
      </c>
      <c r="L100" s="85">
        <f t="shared" si="262"/>
        <v>0</v>
      </c>
      <c r="M100" s="85">
        <f t="shared" si="262"/>
        <v>0</v>
      </c>
      <c r="N100" s="85">
        <f t="shared" si="262"/>
        <v>0</v>
      </c>
      <c r="O100" s="85">
        <f t="shared" si="262"/>
        <v>0</v>
      </c>
      <c r="P100" s="85">
        <f t="shared" si="262"/>
        <v>0</v>
      </c>
      <c r="Q100" s="85">
        <f t="shared" si="262"/>
        <v>0</v>
      </c>
      <c r="R100" s="85">
        <f t="shared" si="262"/>
        <v>0</v>
      </c>
      <c r="S100" s="85">
        <f t="shared" si="262"/>
        <v>0</v>
      </c>
      <c r="T100" s="80">
        <f t="shared" si="262"/>
        <v>564290.04</v>
      </c>
      <c r="U100" s="80">
        <f t="shared" si="262"/>
        <v>0</v>
      </c>
      <c r="V100" s="84">
        <f t="shared" si="262"/>
        <v>0</v>
      </c>
      <c r="W100" s="84">
        <f t="shared" si="262"/>
        <v>0</v>
      </c>
      <c r="X100" s="84">
        <f t="shared" si="262"/>
        <v>0</v>
      </c>
      <c r="Y100" s="84">
        <f t="shared" si="262"/>
        <v>0</v>
      </c>
      <c r="Z100" s="84">
        <f t="shared" si="262"/>
        <v>0</v>
      </c>
      <c r="AA100" s="80">
        <f t="shared" si="262"/>
        <v>564290.04</v>
      </c>
      <c r="AB100" s="80">
        <f t="shared" si="262"/>
        <v>0</v>
      </c>
      <c r="AC100" s="84">
        <f t="shared" si="262"/>
        <v>0</v>
      </c>
      <c r="AD100" s="84">
        <f t="shared" si="262"/>
        <v>0</v>
      </c>
      <c r="AE100" s="84">
        <f t="shared" si="262"/>
        <v>0</v>
      </c>
      <c r="AF100" s="84">
        <f t="shared" si="262"/>
        <v>0</v>
      </c>
      <c r="AG100" s="84">
        <f t="shared" si="262"/>
        <v>0</v>
      </c>
      <c r="AH100" s="84">
        <f t="shared" si="262"/>
        <v>0</v>
      </c>
      <c r="AI100" s="84">
        <f t="shared" si="262"/>
        <v>0</v>
      </c>
      <c r="AJ100" s="84">
        <f t="shared" si="262"/>
        <v>0</v>
      </c>
      <c r="AK100" s="80">
        <f t="shared" si="262"/>
        <v>564290.04</v>
      </c>
      <c r="AL100" s="80">
        <f t="shared" si="262"/>
        <v>0</v>
      </c>
      <c r="AM100" s="80">
        <f t="shared" si="262"/>
        <v>0</v>
      </c>
      <c r="AN100" s="80">
        <f t="shared" si="262"/>
        <v>0</v>
      </c>
      <c r="AO100" s="80">
        <f t="shared" si="262"/>
        <v>0</v>
      </c>
      <c r="AP100" s="80">
        <f t="shared" si="262"/>
        <v>0</v>
      </c>
      <c r="AQ100" s="80">
        <f t="shared" si="262"/>
        <v>0</v>
      </c>
      <c r="AR100" s="80">
        <f t="shared" si="262"/>
        <v>564290.04</v>
      </c>
      <c r="AS100" s="80">
        <f t="shared" si="262"/>
        <v>565408.43999999994</v>
      </c>
      <c r="AT100" s="80">
        <f t="shared" si="262"/>
        <v>565408.43999999994</v>
      </c>
      <c r="AU100" s="80">
        <f t="shared" si="262"/>
        <v>0</v>
      </c>
      <c r="AV100" s="80">
        <f t="shared" si="262"/>
        <v>0</v>
      </c>
      <c r="AW100" s="80">
        <f t="shared" si="64"/>
        <v>565408.43999999994</v>
      </c>
      <c r="AX100" s="80">
        <f t="shared" si="262"/>
        <v>0</v>
      </c>
      <c r="AY100" s="80">
        <f t="shared" si="262"/>
        <v>0</v>
      </c>
      <c r="AZ100" s="80">
        <f t="shared" si="262"/>
        <v>0</v>
      </c>
      <c r="BA100" s="80">
        <f t="shared" si="262"/>
        <v>565408.43999999994</v>
      </c>
      <c r="BB100" s="80">
        <f t="shared" si="262"/>
        <v>566568.01</v>
      </c>
      <c r="BC100" s="80">
        <f t="shared" si="262"/>
        <v>566568.01</v>
      </c>
      <c r="BD100" s="80">
        <f t="shared" si="262"/>
        <v>0</v>
      </c>
      <c r="BE100" s="80">
        <f t="shared" si="151"/>
        <v>566568.01</v>
      </c>
      <c r="BF100" s="80">
        <f t="shared" si="262"/>
        <v>0</v>
      </c>
      <c r="BG100" s="1">
        <f t="shared" si="262"/>
        <v>0</v>
      </c>
      <c r="BH100" s="1">
        <f t="shared" si="262"/>
        <v>0</v>
      </c>
      <c r="BI100" s="1">
        <f t="shared" si="262"/>
        <v>566568.01</v>
      </c>
      <c r="BJ100" s="1">
        <f t="shared" si="262"/>
        <v>0</v>
      </c>
    </row>
    <row r="101" spans="1:62" ht="21.75" hidden="1" customHeight="1" outlineLevel="5">
      <c r="A101" s="81" t="s">
        <v>16</v>
      </c>
      <c r="B101" s="82" t="s">
        <v>76</v>
      </c>
      <c r="C101" s="83" t="s">
        <v>83</v>
      </c>
      <c r="D101" s="83" t="s">
        <v>88</v>
      </c>
      <c r="E101" s="82" t="s">
        <v>111</v>
      </c>
      <c r="F101" s="82" t="s">
        <v>17</v>
      </c>
      <c r="G101" s="80">
        <f t="shared" si="262"/>
        <v>513612.5</v>
      </c>
      <c r="H101" s="80">
        <f t="shared" si="262"/>
        <v>564290.04</v>
      </c>
      <c r="I101" s="80">
        <f t="shared" si="262"/>
        <v>564290.04</v>
      </c>
      <c r="J101" s="80">
        <f t="shared" si="262"/>
        <v>0</v>
      </c>
      <c r="K101" s="85">
        <f t="shared" si="262"/>
        <v>0</v>
      </c>
      <c r="L101" s="85">
        <f t="shared" si="262"/>
        <v>0</v>
      </c>
      <c r="M101" s="85">
        <f t="shared" si="262"/>
        <v>0</v>
      </c>
      <c r="N101" s="85">
        <f t="shared" si="262"/>
        <v>0</v>
      </c>
      <c r="O101" s="85">
        <f t="shared" si="262"/>
        <v>0</v>
      </c>
      <c r="P101" s="85">
        <f t="shared" si="262"/>
        <v>0</v>
      </c>
      <c r="Q101" s="85">
        <f t="shared" si="262"/>
        <v>0</v>
      </c>
      <c r="R101" s="85">
        <f t="shared" si="262"/>
        <v>0</v>
      </c>
      <c r="S101" s="85">
        <f t="shared" si="262"/>
        <v>0</v>
      </c>
      <c r="T101" s="80">
        <f t="shared" si="262"/>
        <v>564290.04</v>
      </c>
      <c r="U101" s="80">
        <f t="shared" si="262"/>
        <v>0</v>
      </c>
      <c r="V101" s="84">
        <f t="shared" si="262"/>
        <v>0</v>
      </c>
      <c r="W101" s="84">
        <f t="shared" si="262"/>
        <v>0</v>
      </c>
      <c r="X101" s="84">
        <f t="shared" si="262"/>
        <v>0</v>
      </c>
      <c r="Y101" s="84">
        <f t="shared" si="262"/>
        <v>0</v>
      </c>
      <c r="Z101" s="84">
        <f t="shared" si="262"/>
        <v>0</v>
      </c>
      <c r="AA101" s="80">
        <f t="shared" si="262"/>
        <v>564290.04</v>
      </c>
      <c r="AB101" s="80">
        <f t="shared" si="262"/>
        <v>0</v>
      </c>
      <c r="AC101" s="84">
        <f t="shared" si="262"/>
        <v>0</v>
      </c>
      <c r="AD101" s="84">
        <f t="shared" si="262"/>
        <v>0</v>
      </c>
      <c r="AE101" s="84">
        <f t="shared" si="262"/>
        <v>0</v>
      </c>
      <c r="AF101" s="84">
        <f t="shared" si="262"/>
        <v>0</v>
      </c>
      <c r="AG101" s="84">
        <f t="shared" si="262"/>
        <v>0</v>
      </c>
      <c r="AH101" s="84">
        <f t="shared" si="262"/>
        <v>0</v>
      </c>
      <c r="AI101" s="84">
        <f t="shared" si="262"/>
        <v>0</v>
      </c>
      <c r="AJ101" s="84">
        <f t="shared" si="262"/>
        <v>0</v>
      </c>
      <c r="AK101" s="80">
        <f t="shared" si="262"/>
        <v>564290.04</v>
      </c>
      <c r="AL101" s="80">
        <f t="shared" si="262"/>
        <v>0</v>
      </c>
      <c r="AM101" s="80">
        <f t="shared" si="262"/>
        <v>0</v>
      </c>
      <c r="AN101" s="80">
        <f t="shared" si="262"/>
        <v>0</v>
      </c>
      <c r="AO101" s="80">
        <f t="shared" si="262"/>
        <v>0</v>
      </c>
      <c r="AP101" s="80">
        <f t="shared" si="262"/>
        <v>0</v>
      </c>
      <c r="AQ101" s="80">
        <f t="shared" si="262"/>
        <v>0</v>
      </c>
      <c r="AR101" s="80">
        <f t="shared" si="262"/>
        <v>564290.04</v>
      </c>
      <c r="AS101" s="80">
        <f t="shared" si="262"/>
        <v>565408.43999999994</v>
      </c>
      <c r="AT101" s="80">
        <f t="shared" si="262"/>
        <v>565408.43999999994</v>
      </c>
      <c r="AU101" s="80">
        <f t="shared" si="262"/>
        <v>0</v>
      </c>
      <c r="AV101" s="80">
        <f t="shared" si="262"/>
        <v>0</v>
      </c>
      <c r="AW101" s="80">
        <f t="shared" si="64"/>
        <v>565408.43999999994</v>
      </c>
      <c r="AX101" s="80">
        <f t="shared" si="262"/>
        <v>0</v>
      </c>
      <c r="AY101" s="80">
        <f t="shared" si="262"/>
        <v>0</v>
      </c>
      <c r="AZ101" s="80">
        <f t="shared" si="262"/>
        <v>0</v>
      </c>
      <c r="BA101" s="80">
        <f t="shared" si="262"/>
        <v>565408.43999999994</v>
      </c>
      <c r="BB101" s="80">
        <f t="shared" si="262"/>
        <v>566568.01</v>
      </c>
      <c r="BC101" s="80">
        <f t="shared" si="262"/>
        <v>566568.01</v>
      </c>
      <c r="BD101" s="80">
        <f t="shared" si="262"/>
        <v>0</v>
      </c>
      <c r="BE101" s="80">
        <f t="shared" si="151"/>
        <v>566568.01</v>
      </c>
      <c r="BF101" s="80">
        <f t="shared" si="262"/>
        <v>0</v>
      </c>
      <c r="BG101" s="1">
        <f t="shared" si="262"/>
        <v>0</v>
      </c>
      <c r="BH101" s="1">
        <f t="shared" si="262"/>
        <v>0</v>
      </c>
      <c r="BI101" s="1">
        <f t="shared" si="262"/>
        <v>566568.01</v>
      </c>
      <c r="BJ101" s="1">
        <f t="shared" si="262"/>
        <v>0</v>
      </c>
    </row>
    <row r="102" spans="1:62" ht="21.75" hidden="1" customHeight="1" outlineLevel="6">
      <c r="A102" s="81" t="s">
        <v>18</v>
      </c>
      <c r="B102" s="82" t="s">
        <v>76</v>
      </c>
      <c r="C102" s="83" t="s">
        <v>83</v>
      </c>
      <c r="D102" s="83" t="s">
        <v>88</v>
      </c>
      <c r="E102" s="82" t="s">
        <v>111</v>
      </c>
      <c r="F102" s="82" t="s">
        <v>19</v>
      </c>
      <c r="G102" s="80">
        <v>513612.5</v>
      </c>
      <c r="H102" s="80">
        <v>564290.04</v>
      </c>
      <c r="I102" s="80">
        <v>564290.04</v>
      </c>
      <c r="J102" s="80"/>
      <c r="K102" s="85"/>
      <c r="L102" s="85"/>
      <c r="M102" s="85"/>
      <c r="N102" s="85"/>
      <c r="O102" s="85"/>
      <c r="P102" s="85"/>
      <c r="Q102" s="85"/>
      <c r="R102" s="85"/>
      <c r="S102" s="85"/>
      <c r="T102" s="80">
        <v>564290.04</v>
      </c>
      <c r="U102" s="80"/>
      <c r="V102" s="84"/>
      <c r="W102" s="84"/>
      <c r="X102" s="84"/>
      <c r="Y102" s="84"/>
      <c r="Z102" s="84"/>
      <c r="AA102" s="80">
        <f>T102+U102</f>
        <v>564290.04</v>
      </c>
      <c r="AB102" s="80">
        <f>SUM(AC102:AJ102)</f>
        <v>0</v>
      </c>
      <c r="AC102" s="86"/>
      <c r="AD102" s="86"/>
      <c r="AE102" s="86"/>
      <c r="AF102" s="86"/>
      <c r="AG102" s="86"/>
      <c r="AH102" s="86"/>
      <c r="AI102" s="86"/>
      <c r="AJ102" s="86"/>
      <c r="AK102" s="80">
        <f>AA102+AB102</f>
        <v>564290.04</v>
      </c>
      <c r="AL102" s="80">
        <f>SUM(AM102:AQ102)</f>
        <v>0</v>
      </c>
      <c r="AM102" s="80"/>
      <c r="AN102" s="80"/>
      <c r="AO102" s="80"/>
      <c r="AP102" s="80"/>
      <c r="AQ102" s="80"/>
      <c r="AR102" s="80">
        <f>AK102+AL102</f>
        <v>564290.04</v>
      </c>
      <c r="AS102" s="80">
        <v>565408.43999999994</v>
      </c>
      <c r="AT102" s="80">
        <v>565408.43999999994</v>
      </c>
      <c r="AU102" s="80"/>
      <c r="AV102" s="80"/>
      <c r="AW102" s="80">
        <f t="shared" ref="AW102:AW113" si="263">AT102+AU102</f>
        <v>565408.43999999994</v>
      </c>
      <c r="AX102" s="80"/>
      <c r="AY102" s="80"/>
      <c r="AZ102" s="80"/>
      <c r="BA102" s="80">
        <f>AW102+AX102</f>
        <v>565408.43999999994</v>
      </c>
      <c r="BB102" s="80">
        <v>566568.01</v>
      </c>
      <c r="BC102" s="80">
        <v>566568.01</v>
      </c>
      <c r="BD102" s="80"/>
      <c r="BE102" s="80">
        <f t="shared" si="151"/>
        <v>566568.01</v>
      </c>
      <c r="BF102" s="80"/>
      <c r="BG102" s="1"/>
      <c r="BH102" s="1"/>
      <c r="BI102" s="1">
        <f>BE102+BF102</f>
        <v>566568.01</v>
      </c>
      <c r="BJ102" s="1"/>
    </row>
    <row r="103" spans="1:62" ht="21.75" hidden="1" customHeight="1" outlineLevel="2">
      <c r="A103" s="81" t="s">
        <v>27</v>
      </c>
      <c r="B103" s="82" t="s">
        <v>76</v>
      </c>
      <c r="C103" s="83" t="s">
        <v>83</v>
      </c>
      <c r="D103" s="83" t="s">
        <v>87</v>
      </c>
      <c r="E103" s="82" t="s">
        <v>100</v>
      </c>
      <c r="F103" s="82"/>
      <c r="G103" s="80">
        <f t="shared" ref="G103:BJ106" si="264">G104</f>
        <v>537480.73</v>
      </c>
      <c r="H103" s="80">
        <f t="shared" si="264"/>
        <v>537480.73</v>
      </c>
      <c r="I103" s="80">
        <f t="shared" si="264"/>
        <v>537480.73</v>
      </c>
      <c r="J103" s="80">
        <f t="shared" si="264"/>
        <v>0</v>
      </c>
      <c r="K103" s="85">
        <f t="shared" si="264"/>
        <v>0</v>
      </c>
      <c r="L103" s="85">
        <f t="shared" si="264"/>
        <v>0</v>
      </c>
      <c r="M103" s="85">
        <f t="shared" si="264"/>
        <v>0</v>
      </c>
      <c r="N103" s="85">
        <f t="shared" si="264"/>
        <v>0</v>
      </c>
      <c r="O103" s="85">
        <f t="shared" si="264"/>
        <v>0</v>
      </c>
      <c r="P103" s="85">
        <f t="shared" si="264"/>
        <v>0</v>
      </c>
      <c r="Q103" s="85">
        <f t="shared" si="264"/>
        <v>0</v>
      </c>
      <c r="R103" s="85">
        <f t="shared" si="264"/>
        <v>0</v>
      </c>
      <c r="S103" s="85">
        <f t="shared" si="264"/>
        <v>0</v>
      </c>
      <c r="T103" s="80">
        <f t="shared" si="264"/>
        <v>537480.73</v>
      </c>
      <c r="U103" s="80">
        <f t="shared" si="264"/>
        <v>0</v>
      </c>
      <c r="V103" s="84">
        <f t="shared" si="264"/>
        <v>0</v>
      </c>
      <c r="W103" s="84">
        <f t="shared" si="264"/>
        <v>0</v>
      </c>
      <c r="X103" s="84">
        <f t="shared" si="264"/>
        <v>0</v>
      </c>
      <c r="Y103" s="84">
        <f t="shared" si="264"/>
        <v>0</v>
      </c>
      <c r="Z103" s="84">
        <f t="shared" si="264"/>
        <v>0</v>
      </c>
      <c r="AA103" s="80">
        <f t="shared" si="264"/>
        <v>537480.73</v>
      </c>
      <c r="AB103" s="80">
        <f t="shared" si="264"/>
        <v>0</v>
      </c>
      <c r="AC103" s="84">
        <f t="shared" si="264"/>
        <v>0</v>
      </c>
      <c r="AD103" s="84">
        <f t="shared" si="264"/>
        <v>0</v>
      </c>
      <c r="AE103" s="84">
        <f t="shared" si="264"/>
        <v>0</v>
      </c>
      <c r="AF103" s="84">
        <f t="shared" si="264"/>
        <v>0</v>
      </c>
      <c r="AG103" s="84">
        <f t="shared" si="264"/>
        <v>0</v>
      </c>
      <c r="AH103" s="84">
        <f t="shared" si="264"/>
        <v>0</v>
      </c>
      <c r="AI103" s="84">
        <f t="shared" si="264"/>
        <v>0</v>
      </c>
      <c r="AJ103" s="84">
        <f t="shared" si="264"/>
        <v>0</v>
      </c>
      <c r="AK103" s="80">
        <f t="shared" si="264"/>
        <v>537480.73</v>
      </c>
      <c r="AL103" s="80">
        <f t="shared" si="264"/>
        <v>0</v>
      </c>
      <c r="AM103" s="80">
        <f t="shared" si="264"/>
        <v>0</v>
      </c>
      <c r="AN103" s="80">
        <f t="shared" si="264"/>
        <v>0</v>
      </c>
      <c r="AO103" s="80">
        <f t="shared" si="264"/>
        <v>0</v>
      </c>
      <c r="AP103" s="80">
        <f t="shared" si="264"/>
        <v>0</v>
      </c>
      <c r="AQ103" s="80">
        <f t="shared" si="264"/>
        <v>0</v>
      </c>
      <c r="AR103" s="80">
        <f t="shared" si="264"/>
        <v>537480.73</v>
      </c>
      <c r="AS103" s="80">
        <f t="shared" ref="AS103:BC106" si="265">AS104</f>
        <v>0</v>
      </c>
      <c r="AT103" s="80">
        <f t="shared" si="265"/>
        <v>0</v>
      </c>
      <c r="AU103" s="80">
        <f t="shared" si="264"/>
        <v>0</v>
      </c>
      <c r="AV103" s="80">
        <f t="shared" si="264"/>
        <v>0</v>
      </c>
      <c r="AW103" s="80">
        <f t="shared" si="263"/>
        <v>0</v>
      </c>
      <c r="AX103" s="80">
        <f t="shared" si="264"/>
        <v>0</v>
      </c>
      <c r="AY103" s="80">
        <f t="shared" si="264"/>
        <v>0</v>
      </c>
      <c r="AZ103" s="80">
        <f t="shared" si="264"/>
        <v>0</v>
      </c>
      <c r="BA103" s="80">
        <f t="shared" si="264"/>
        <v>0</v>
      </c>
      <c r="BB103" s="80">
        <f t="shared" si="265"/>
        <v>0</v>
      </c>
      <c r="BC103" s="80">
        <f t="shared" si="265"/>
        <v>0</v>
      </c>
      <c r="BD103" s="80">
        <f t="shared" si="264"/>
        <v>0</v>
      </c>
      <c r="BE103" s="80">
        <f t="shared" si="151"/>
        <v>0</v>
      </c>
      <c r="BF103" s="80">
        <f t="shared" si="264"/>
        <v>0</v>
      </c>
      <c r="BG103" s="1">
        <f t="shared" si="264"/>
        <v>0</v>
      </c>
      <c r="BH103" s="1">
        <f t="shared" si="264"/>
        <v>0</v>
      </c>
      <c r="BI103" s="1">
        <f t="shared" si="264"/>
        <v>0</v>
      </c>
      <c r="BJ103" s="1">
        <f t="shared" si="264"/>
        <v>0</v>
      </c>
    </row>
    <row r="104" spans="1:62" ht="21.75" hidden="1" customHeight="1" outlineLevel="3">
      <c r="A104" s="81" t="s">
        <v>28</v>
      </c>
      <c r="B104" s="82" t="s">
        <v>76</v>
      </c>
      <c r="C104" s="83" t="s">
        <v>83</v>
      </c>
      <c r="D104" s="83" t="s">
        <v>87</v>
      </c>
      <c r="E104" s="82" t="s">
        <v>112</v>
      </c>
      <c r="F104" s="82"/>
      <c r="G104" s="80">
        <f t="shared" si="264"/>
        <v>537480.73</v>
      </c>
      <c r="H104" s="80">
        <f t="shared" si="264"/>
        <v>537480.73</v>
      </c>
      <c r="I104" s="80">
        <f t="shared" si="264"/>
        <v>537480.73</v>
      </c>
      <c r="J104" s="80">
        <f t="shared" si="264"/>
        <v>0</v>
      </c>
      <c r="K104" s="85">
        <f t="shared" si="264"/>
        <v>0</v>
      </c>
      <c r="L104" s="85">
        <f t="shared" si="264"/>
        <v>0</v>
      </c>
      <c r="M104" s="85">
        <f t="shared" si="264"/>
        <v>0</v>
      </c>
      <c r="N104" s="85">
        <f t="shared" si="264"/>
        <v>0</v>
      </c>
      <c r="O104" s="85">
        <f t="shared" si="264"/>
        <v>0</v>
      </c>
      <c r="P104" s="85">
        <f t="shared" si="264"/>
        <v>0</v>
      </c>
      <c r="Q104" s="85">
        <f t="shared" si="264"/>
        <v>0</v>
      </c>
      <c r="R104" s="85">
        <f t="shared" si="264"/>
        <v>0</v>
      </c>
      <c r="S104" s="85">
        <f t="shared" si="264"/>
        <v>0</v>
      </c>
      <c r="T104" s="80">
        <f t="shared" si="264"/>
        <v>537480.73</v>
      </c>
      <c r="U104" s="80">
        <f t="shared" si="264"/>
        <v>0</v>
      </c>
      <c r="V104" s="84">
        <f t="shared" si="264"/>
        <v>0</v>
      </c>
      <c r="W104" s="84">
        <f t="shared" si="264"/>
        <v>0</v>
      </c>
      <c r="X104" s="84">
        <f t="shared" si="264"/>
        <v>0</v>
      </c>
      <c r="Y104" s="84">
        <f t="shared" si="264"/>
        <v>0</v>
      </c>
      <c r="Z104" s="84">
        <f t="shared" si="264"/>
        <v>0</v>
      </c>
      <c r="AA104" s="80">
        <f t="shared" si="264"/>
        <v>537480.73</v>
      </c>
      <c r="AB104" s="80">
        <f t="shared" si="264"/>
        <v>0</v>
      </c>
      <c r="AC104" s="84">
        <f t="shared" si="264"/>
        <v>0</v>
      </c>
      <c r="AD104" s="84">
        <f t="shared" si="264"/>
        <v>0</v>
      </c>
      <c r="AE104" s="84">
        <f t="shared" si="264"/>
        <v>0</v>
      </c>
      <c r="AF104" s="84">
        <f t="shared" si="264"/>
        <v>0</v>
      </c>
      <c r="AG104" s="84">
        <f t="shared" si="264"/>
        <v>0</v>
      </c>
      <c r="AH104" s="84">
        <f t="shared" si="264"/>
        <v>0</v>
      </c>
      <c r="AI104" s="84">
        <f t="shared" si="264"/>
        <v>0</v>
      </c>
      <c r="AJ104" s="84">
        <f t="shared" si="264"/>
        <v>0</v>
      </c>
      <c r="AK104" s="80">
        <f t="shared" si="264"/>
        <v>537480.73</v>
      </c>
      <c r="AL104" s="80">
        <f t="shared" si="264"/>
        <v>0</v>
      </c>
      <c r="AM104" s="80">
        <f t="shared" si="264"/>
        <v>0</v>
      </c>
      <c r="AN104" s="80">
        <f t="shared" si="264"/>
        <v>0</v>
      </c>
      <c r="AO104" s="80">
        <f t="shared" si="264"/>
        <v>0</v>
      </c>
      <c r="AP104" s="80">
        <f t="shared" si="264"/>
        <v>0</v>
      </c>
      <c r="AQ104" s="80">
        <f t="shared" si="264"/>
        <v>0</v>
      </c>
      <c r="AR104" s="80">
        <f t="shared" si="264"/>
        <v>537480.73</v>
      </c>
      <c r="AS104" s="80">
        <f t="shared" si="265"/>
        <v>0</v>
      </c>
      <c r="AT104" s="80">
        <f t="shared" si="265"/>
        <v>0</v>
      </c>
      <c r="AU104" s="80">
        <f t="shared" si="264"/>
        <v>0</v>
      </c>
      <c r="AV104" s="80">
        <f t="shared" si="264"/>
        <v>0</v>
      </c>
      <c r="AW104" s="80">
        <f t="shared" si="263"/>
        <v>0</v>
      </c>
      <c r="AX104" s="80">
        <f t="shared" si="264"/>
        <v>0</v>
      </c>
      <c r="AY104" s="80">
        <f t="shared" si="264"/>
        <v>0</v>
      </c>
      <c r="AZ104" s="80">
        <f t="shared" si="264"/>
        <v>0</v>
      </c>
      <c r="BA104" s="80">
        <f t="shared" si="264"/>
        <v>0</v>
      </c>
      <c r="BB104" s="80">
        <f t="shared" si="265"/>
        <v>0</v>
      </c>
      <c r="BC104" s="80">
        <f t="shared" si="265"/>
        <v>0</v>
      </c>
      <c r="BD104" s="80">
        <f t="shared" si="264"/>
        <v>0</v>
      </c>
      <c r="BE104" s="80">
        <f t="shared" si="151"/>
        <v>0</v>
      </c>
      <c r="BF104" s="80">
        <f t="shared" si="264"/>
        <v>0</v>
      </c>
      <c r="BG104" s="1">
        <f t="shared" si="264"/>
        <v>0</v>
      </c>
      <c r="BH104" s="1">
        <f t="shared" si="264"/>
        <v>0</v>
      </c>
      <c r="BI104" s="1">
        <f t="shared" si="264"/>
        <v>0</v>
      </c>
      <c r="BJ104" s="1">
        <f t="shared" si="264"/>
        <v>0</v>
      </c>
    </row>
    <row r="105" spans="1:62" ht="21.75" hidden="1" customHeight="1" outlineLevel="4">
      <c r="A105" s="81" t="s">
        <v>14</v>
      </c>
      <c r="B105" s="82" t="s">
        <v>76</v>
      </c>
      <c r="C105" s="83" t="s">
        <v>83</v>
      </c>
      <c r="D105" s="83" t="s">
        <v>87</v>
      </c>
      <c r="E105" s="82" t="s">
        <v>112</v>
      </c>
      <c r="F105" s="82" t="s">
        <v>15</v>
      </c>
      <c r="G105" s="80">
        <f t="shared" si="264"/>
        <v>537480.73</v>
      </c>
      <c r="H105" s="80">
        <f t="shared" si="264"/>
        <v>537480.73</v>
      </c>
      <c r="I105" s="80">
        <f t="shared" si="264"/>
        <v>537480.73</v>
      </c>
      <c r="J105" s="80">
        <f t="shared" si="264"/>
        <v>0</v>
      </c>
      <c r="K105" s="85">
        <f t="shared" si="264"/>
        <v>0</v>
      </c>
      <c r="L105" s="85">
        <f t="shared" si="264"/>
        <v>0</v>
      </c>
      <c r="M105" s="85">
        <f t="shared" si="264"/>
        <v>0</v>
      </c>
      <c r="N105" s="85">
        <f t="shared" si="264"/>
        <v>0</v>
      </c>
      <c r="O105" s="85">
        <f t="shared" si="264"/>
        <v>0</v>
      </c>
      <c r="P105" s="85">
        <f t="shared" si="264"/>
        <v>0</v>
      </c>
      <c r="Q105" s="85">
        <f t="shared" si="264"/>
        <v>0</v>
      </c>
      <c r="R105" s="85">
        <f t="shared" si="264"/>
        <v>0</v>
      </c>
      <c r="S105" s="85">
        <f t="shared" si="264"/>
        <v>0</v>
      </c>
      <c r="T105" s="80">
        <f t="shared" si="264"/>
        <v>537480.73</v>
      </c>
      <c r="U105" s="80">
        <f t="shared" si="264"/>
        <v>0</v>
      </c>
      <c r="V105" s="84">
        <f t="shared" si="264"/>
        <v>0</v>
      </c>
      <c r="W105" s="84">
        <f t="shared" si="264"/>
        <v>0</v>
      </c>
      <c r="X105" s="84">
        <f t="shared" si="264"/>
        <v>0</v>
      </c>
      <c r="Y105" s="84">
        <f t="shared" si="264"/>
        <v>0</v>
      </c>
      <c r="Z105" s="84">
        <f t="shared" si="264"/>
        <v>0</v>
      </c>
      <c r="AA105" s="80">
        <f t="shared" si="264"/>
        <v>537480.73</v>
      </c>
      <c r="AB105" s="80">
        <f t="shared" si="264"/>
        <v>0</v>
      </c>
      <c r="AC105" s="84">
        <f t="shared" si="264"/>
        <v>0</v>
      </c>
      <c r="AD105" s="84">
        <f t="shared" si="264"/>
        <v>0</v>
      </c>
      <c r="AE105" s="84">
        <f t="shared" si="264"/>
        <v>0</v>
      </c>
      <c r="AF105" s="84">
        <f t="shared" si="264"/>
        <v>0</v>
      </c>
      <c r="AG105" s="84">
        <f t="shared" si="264"/>
        <v>0</v>
      </c>
      <c r="AH105" s="84">
        <f t="shared" si="264"/>
        <v>0</v>
      </c>
      <c r="AI105" s="84">
        <f t="shared" si="264"/>
        <v>0</v>
      </c>
      <c r="AJ105" s="84">
        <f t="shared" si="264"/>
        <v>0</v>
      </c>
      <c r="AK105" s="80">
        <f t="shared" si="264"/>
        <v>537480.73</v>
      </c>
      <c r="AL105" s="80">
        <f t="shared" si="264"/>
        <v>0</v>
      </c>
      <c r="AM105" s="80">
        <f t="shared" si="264"/>
        <v>0</v>
      </c>
      <c r="AN105" s="80">
        <f t="shared" si="264"/>
        <v>0</v>
      </c>
      <c r="AO105" s="80">
        <f t="shared" si="264"/>
        <v>0</v>
      </c>
      <c r="AP105" s="80">
        <f t="shared" si="264"/>
        <v>0</v>
      </c>
      <c r="AQ105" s="80">
        <f t="shared" si="264"/>
        <v>0</v>
      </c>
      <c r="AR105" s="80">
        <f t="shared" si="264"/>
        <v>537480.73</v>
      </c>
      <c r="AS105" s="80">
        <f t="shared" si="265"/>
        <v>0</v>
      </c>
      <c r="AT105" s="80">
        <f t="shared" si="265"/>
        <v>0</v>
      </c>
      <c r="AU105" s="80">
        <f t="shared" si="264"/>
        <v>0</v>
      </c>
      <c r="AV105" s="80">
        <f t="shared" si="264"/>
        <v>0</v>
      </c>
      <c r="AW105" s="80">
        <f t="shared" si="263"/>
        <v>0</v>
      </c>
      <c r="AX105" s="80">
        <f t="shared" si="264"/>
        <v>0</v>
      </c>
      <c r="AY105" s="80">
        <f t="shared" si="264"/>
        <v>0</v>
      </c>
      <c r="AZ105" s="80">
        <f t="shared" si="264"/>
        <v>0</v>
      </c>
      <c r="BA105" s="80">
        <f t="shared" si="264"/>
        <v>0</v>
      </c>
      <c r="BB105" s="80">
        <f t="shared" si="265"/>
        <v>0</v>
      </c>
      <c r="BC105" s="80">
        <f t="shared" si="265"/>
        <v>0</v>
      </c>
      <c r="BD105" s="80">
        <f t="shared" si="264"/>
        <v>0</v>
      </c>
      <c r="BE105" s="80">
        <f t="shared" si="151"/>
        <v>0</v>
      </c>
      <c r="BF105" s="80">
        <f t="shared" si="264"/>
        <v>0</v>
      </c>
      <c r="BG105" s="1">
        <f t="shared" si="264"/>
        <v>0</v>
      </c>
      <c r="BH105" s="1">
        <f t="shared" si="264"/>
        <v>0</v>
      </c>
      <c r="BI105" s="1">
        <f t="shared" si="264"/>
        <v>0</v>
      </c>
      <c r="BJ105" s="1">
        <f t="shared" si="264"/>
        <v>0</v>
      </c>
    </row>
    <row r="106" spans="1:62" ht="21.75" hidden="1" customHeight="1" outlineLevel="5">
      <c r="A106" s="81" t="s">
        <v>16</v>
      </c>
      <c r="B106" s="82" t="s">
        <v>76</v>
      </c>
      <c r="C106" s="83" t="s">
        <v>83</v>
      </c>
      <c r="D106" s="83" t="s">
        <v>87</v>
      </c>
      <c r="E106" s="82" t="s">
        <v>112</v>
      </c>
      <c r="F106" s="82" t="s">
        <v>17</v>
      </c>
      <c r="G106" s="80">
        <f t="shared" si="264"/>
        <v>537480.73</v>
      </c>
      <c r="H106" s="80">
        <f t="shared" si="264"/>
        <v>537480.73</v>
      </c>
      <c r="I106" s="80">
        <f t="shared" si="264"/>
        <v>537480.73</v>
      </c>
      <c r="J106" s="80">
        <f t="shared" si="264"/>
        <v>0</v>
      </c>
      <c r="K106" s="85">
        <f t="shared" si="264"/>
        <v>0</v>
      </c>
      <c r="L106" s="85">
        <f t="shared" si="264"/>
        <v>0</v>
      </c>
      <c r="M106" s="85">
        <f t="shared" si="264"/>
        <v>0</v>
      </c>
      <c r="N106" s="85">
        <f t="shared" si="264"/>
        <v>0</v>
      </c>
      <c r="O106" s="85">
        <f t="shared" si="264"/>
        <v>0</v>
      </c>
      <c r="P106" s="85">
        <f t="shared" si="264"/>
        <v>0</v>
      </c>
      <c r="Q106" s="85">
        <f t="shared" si="264"/>
        <v>0</v>
      </c>
      <c r="R106" s="85">
        <f t="shared" si="264"/>
        <v>0</v>
      </c>
      <c r="S106" s="85">
        <f t="shared" si="264"/>
        <v>0</v>
      </c>
      <c r="T106" s="80">
        <f t="shared" si="264"/>
        <v>537480.73</v>
      </c>
      <c r="U106" s="80">
        <f t="shared" si="264"/>
        <v>0</v>
      </c>
      <c r="V106" s="84">
        <f t="shared" si="264"/>
        <v>0</v>
      </c>
      <c r="W106" s="84">
        <f t="shared" si="264"/>
        <v>0</v>
      </c>
      <c r="X106" s="84">
        <f t="shared" si="264"/>
        <v>0</v>
      </c>
      <c r="Y106" s="84">
        <f t="shared" si="264"/>
        <v>0</v>
      </c>
      <c r="Z106" s="84">
        <f t="shared" si="264"/>
        <v>0</v>
      </c>
      <c r="AA106" s="80">
        <f t="shared" si="264"/>
        <v>537480.73</v>
      </c>
      <c r="AB106" s="80">
        <f t="shared" si="264"/>
        <v>0</v>
      </c>
      <c r="AC106" s="84">
        <f t="shared" si="264"/>
        <v>0</v>
      </c>
      <c r="AD106" s="84">
        <f t="shared" si="264"/>
        <v>0</v>
      </c>
      <c r="AE106" s="84">
        <f t="shared" si="264"/>
        <v>0</v>
      </c>
      <c r="AF106" s="84">
        <f t="shared" si="264"/>
        <v>0</v>
      </c>
      <c r="AG106" s="84">
        <f t="shared" si="264"/>
        <v>0</v>
      </c>
      <c r="AH106" s="84">
        <f t="shared" si="264"/>
        <v>0</v>
      </c>
      <c r="AI106" s="84">
        <f t="shared" si="264"/>
        <v>0</v>
      </c>
      <c r="AJ106" s="84">
        <f t="shared" si="264"/>
        <v>0</v>
      </c>
      <c r="AK106" s="80">
        <f t="shared" si="264"/>
        <v>537480.73</v>
      </c>
      <c r="AL106" s="80">
        <f t="shared" si="264"/>
        <v>0</v>
      </c>
      <c r="AM106" s="80">
        <f t="shared" si="264"/>
        <v>0</v>
      </c>
      <c r="AN106" s="80">
        <f t="shared" si="264"/>
        <v>0</v>
      </c>
      <c r="AO106" s="80">
        <f t="shared" si="264"/>
        <v>0</v>
      </c>
      <c r="AP106" s="80">
        <f t="shared" si="264"/>
        <v>0</v>
      </c>
      <c r="AQ106" s="80">
        <f t="shared" si="264"/>
        <v>0</v>
      </c>
      <c r="AR106" s="80">
        <f t="shared" si="264"/>
        <v>537480.73</v>
      </c>
      <c r="AS106" s="80">
        <f t="shared" si="265"/>
        <v>0</v>
      </c>
      <c r="AT106" s="80">
        <f t="shared" si="265"/>
        <v>0</v>
      </c>
      <c r="AU106" s="80">
        <f t="shared" si="264"/>
        <v>0</v>
      </c>
      <c r="AV106" s="80">
        <f t="shared" si="264"/>
        <v>0</v>
      </c>
      <c r="AW106" s="80">
        <f t="shared" si="263"/>
        <v>0</v>
      </c>
      <c r="AX106" s="80">
        <f t="shared" si="264"/>
        <v>0</v>
      </c>
      <c r="AY106" s="80">
        <f t="shared" si="264"/>
        <v>0</v>
      </c>
      <c r="AZ106" s="80">
        <f t="shared" si="264"/>
        <v>0</v>
      </c>
      <c r="BA106" s="80">
        <f t="shared" si="264"/>
        <v>0</v>
      </c>
      <c r="BB106" s="80">
        <f t="shared" si="265"/>
        <v>0</v>
      </c>
      <c r="BC106" s="80">
        <f t="shared" si="265"/>
        <v>0</v>
      </c>
      <c r="BD106" s="80">
        <f t="shared" si="264"/>
        <v>0</v>
      </c>
      <c r="BE106" s="80">
        <f t="shared" si="151"/>
        <v>0</v>
      </c>
      <c r="BF106" s="80">
        <f t="shared" si="264"/>
        <v>0</v>
      </c>
      <c r="BG106" s="1">
        <f t="shared" si="264"/>
        <v>0</v>
      </c>
      <c r="BH106" s="1">
        <f t="shared" si="264"/>
        <v>0</v>
      </c>
      <c r="BI106" s="1">
        <f t="shared" si="264"/>
        <v>0</v>
      </c>
      <c r="BJ106" s="1">
        <f t="shared" si="264"/>
        <v>0</v>
      </c>
    </row>
    <row r="107" spans="1:62" ht="21.75" hidden="1" customHeight="1" outlineLevel="6">
      <c r="A107" s="81" t="s">
        <v>18</v>
      </c>
      <c r="B107" s="82" t="s">
        <v>76</v>
      </c>
      <c r="C107" s="83" t="s">
        <v>83</v>
      </c>
      <c r="D107" s="83" t="s">
        <v>87</v>
      </c>
      <c r="E107" s="82" t="s">
        <v>112</v>
      </c>
      <c r="F107" s="82" t="s">
        <v>19</v>
      </c>
      <c r="G107" s="80">
        <v>537480.73</v>
      </c>
      <c r="H107" s="80">
        <v>537480.73</v>
      </c>
      <c r="I107" s="80">
        <v>537480.73</v>
      </c>
      <c r="J107" s="80"/>
      <c r="K107" s="85"/>
      <c r="L107" s="85"/>
      <c r="M107" s="85"/>
      <c r="N107" s="85"/>
      <c r="O107" s="85"/>
      <c r="P107" s="85"/>
      <c r="Q107" s="85"/>
      <c r="R107" s="85"/>
      <c r="S107" s="85"/>
      <c r="T107" s="80">
        <v>537480.73</v>
      </c>
      <c r="U107" s="80"/>
      <c r="V107" s="84"/>
      <c r="W107" s="84"/>
      <c r="X107" s="84"/>
      <c r="Y107" s="84"/>
      <c r="Z107" s="84"/>
      <c r="AA107" s="80">
        <f>T107+U107</f>
        <v>537480.73</v>
      </c>
      <c r="AB107" s="80">
        <f>SUM(AC107:AJ107)</f>
        <v>0</v>
      </c>
      <c r="AC107" s="86"/>
      <c r="AD107" s="86"/>
      <c r="AE107" s="86"/>
      <c r="AF107" s="86"/>
      <c r="AG107" s="86"/>
      <c r="AH107" s="86"/>
      <c r="AI107" s="86"/>
      <c r="AJ107" s="86"/>
      <c r="AK107" s="80">
        <f>AA107+AB107</f>
        <v>537480.73</v>
      </c>
      <c r="AL107" s="80">
        <f>SUM(AM107:AQ107)</f>
        <v>0</v>
      </c>
      <c r="AM107" s="80"/>
      <c r="AN107" s="80"/>
      <c r="AO107" s="80"/>
      <c r="AP107" s="80"/>
      <c r="AQ107" s="80"/>
      <c r="AR107" s="80">
        <f>AK107+AL107</f>
        <v>537480.73</v>
      </c>
      <c r="AS107" s="80">
        <v>0</v>
      </c>
      <c r="AT107" s="80">
        <v>0</v>
      </c>
      <c r="AU107" s="80"/>
      <c r="AV107" s="80"/>
      <c r="AW107" s="80">
        <f t="shared" si="263"/>
        <v>0</v>
      </c>
      <c r="AX107" s="80"/>
      <c r="AY107" s="80"/>
      <c r="AZ107" s="80"/>
      <c r="BA107" s="80"/>
      <c r="BB107" s="80">
        <v>0</v>
      </c>
      <c r="BC107" s="80">
        <v>0</v>
      </c>
      <c r="BD107" s="80"/>
      <c r="BE107" s="80">
        <f t="shared" si="151"/>
        <v>0</v>
      </c>
      <c r="BF107" s="80"/>
      <c r="BG107" s="1"/>
      <c r="BH107" s="1"/>
      <c r="BI107" s="1"/>
      <c r="BJ107" s="1"/>
    </row>
    <row r="108" spans="1:62" ht="21.75" hidden="1" customHeight="1" outlineLevel="1">
      <c r="A108" s="81" t="s">
        <v>35</v>
      </c>
      <c r="B108" s="82" t="s">
        <v>76</v>
      </c>
      <c r="C108" s="83" t="s">
        <v>84</v>
      </c>
      <c r="D108" s="83"/>
      <c r="E108" s="82" t="s">
        <v>100</v>
      </c>
      <c r="F108" s="82"/>
      <c r="G108" s="80">
        <f t="shared" ref="G108:BJ112" si="266">G109</f>
        <v>6000</v>
      </c>
      <c r="H108" s="80">
        <f t="shared" si="266"/>
        <v>0</v>
      </c>
      <c r="I108" s="80">
        <f t="shared" si="266"/>
        <v>0</v>
      </c>
      <c r="J108" s="80">
        <f t="shared" si="266"/>
        <v>0</v>
      </c>
      <c r="K108" s="85">
        <f t="shared" si="266"/>
        <v>0</v>
      </c>
      <c r="L108" s="85">
        <f t="shared" si="266"/>
        <v>0</v>
      </c>
      <c r="M108" s="85">
        <f t="shared" si="266"/>
        <v>0</v>
      </c>
      <c r="N108" s="85">
        <f t="shared" si="266"/>
        <v>0</v>
      </c>
      <c r="O108" s="85">
        <f t="shared" si="266"/>
        <v>0</v>
      </c>
      <c r="P108" s="85">
        <f t="shared" si="266"/>
        <v>0</v>
      </c>
      <c r="Q108" s="85">
        <f t="shared" si="266"/>
        <v>0</v>
      </c>
      <c r="R108" s="85">
        <f t="shared" si="266"/>
        <v>0</v>
      </c>
      <c r="S108" s="85">
        <f t="shared" si="266"/>
        <v>0</v>
      </c>
      <c r="T108" s="80">
        <f t="shared" si="266"/>
        <v>0</v>
      </c>
      <c r="U108" s="80">
        <f t="shared" si="266"/>
        <v>0</v>
      </c>
      <c r="V108" s="84">
        <f t="shared" si="266"/>
        <v>0</v>
      </c>
      <c r="W108" s="84">
        <f t="shared" si="266"/>
        <v>0</v>
      </c>
      <c r="X108" s="84">
        <f t="shared" si="266"/>
        <v>0</v>
      </c>
      <c r="Y108" s="84">
        <f t="shared" si="266"/>
        <v>0</v>
      </c>
      <c r="Z108" s="84">
        <f t="shared" si="266"/>
        <v>0</v>
      </c>
      <c r="AA108" s="80">
        <f t="shared" si="266"/>
        <v>0</v>
      </c>
      <c r="AB108" s="80">
        <f t="shared" si="266"/>
        <v>0</v>
      </c>
      <c r="AC108" s="84">
        <f t="shared" si="266"/>
        <v>0</v>
      </c>
      <c r="AD108" s="84">
        <f t="shared" si="266"/>
        <v>0</v>
      </c>
      <c r="AE108" s="84">
        <f t="shared" si="266"/>
        <v>0</v>
      </c>
      <c r="AF108" s="84">
        <f t="shared" si="266"/>
        <v>0</v>
      </c>
      <c r="AG108" s="84">
        <f t="shared" si="266"/>
        <v>0</v>
      </c>
      <c r="AH108" s="84">
        <f t="shared" si="266"/>
        <v>0</v>
      </c>
      <c r="AI108" s="84">
        <f t="shared" si="266"/>
        <v>0</v>
      </c>
      <c r="AJ108" s="84">
        <f t="shared" si="266"/>
        <v>0</v>
      </c>
      <c r="AK108" s="80">
        <f t="shared" si="266"/>
        <v>0</v>
      </c>
      <c r="AL108" s="80">
        <f t="shared" si="266"/>
        <v>0</v>
      </c>
      <c r="AM108" s="80">
        <f t="shared" si="266"/>
        <v>0</v>
      </c>
      <c r="AN108" s="80">
        <f t="shared" si="266"/>
        <v>0</v>
      </c>
      <c r="AO108" s="80">
        <f t="shared" si="266"/>
        <v>0</v>
      </c>
      <c r="AP108" s="80">
        <f t="shared" si="266"/>
        <v>0</v>
      </c>
      <c r="AQ108" s="80">
        <f t="shared" si="266"/>
        <v>0</v>
      </c>
      <c r="AR108" s="80">
        <f t="shared" si="266"/>
        <v>0</v>
      </c>
      <c r="AS108" s="80">
        <f t="shared" ref="AS108:BC112" si="267">AS109</f>
        <v>0</v>
      </c>
      <c r="AT108" s="80">
        <f t="shared" si="267"/>
        <v>0</v>
      </c>
      <c r="AU108" s="80">
        <f t="shared" si="266"/>
        <v>0</v>
      </c>
      <c r="AV108" s="80">
        <f t="shared" si="266"/>
        <v>0</v>
      </c>
      <c r="AW108" s="80">
        <f t="shared" si="263"/>
        <v>0</v>
      </c>
      <c r="AX108" s="80">
        <f t="shared" si="266"/>
        <v>0</v>
      </c>
      <c r="AY108" s="80">
        <f t="shared" si="266"/>
        <v>0</v>
      </c>
      <c r="AZ108" s="80">
        <f t="shared" si="266"/>
        <v>0</v>
      </c>
      <c r="BA108" s="80">
        <f t="shared" si="266"/>
        <v>0</v>
      </c>
      <c r="BB108" s="80">
        <f t="shared" si="267"/>
        <v>0</v>
      </c>
      <c r="BC108" s="80">
        <f t="shared" si="267"/>
        <v>0</v>
      </c>
      <c r="BD108" s="80">
        <f t="shared" si="266"/>
        <v>0</v>
      </c>
      <c r="BE108" s="80">
        <f t="shared" si="151"/>
        <v>0</v>
      </c>
      <c r="BF108" s="80">
        <f t="shared" si="266"/>
        <v>0</v>
      </c>
      <c r="BG108" s="1">
        <f t="shared" si="266"/>
        <v>0</v>
      </c>
      <c r="BH108" s="1">
        <f t="shared" si="266"/>
        <v>0</v>
      </c>
      <c r="BI108" s="1">
        <f t="shared" si="266"/>
        <v>0</v>
      </c>
      <c r="BJ108" s="1">
        <f t="shared" si="266"/>
        <v>0</v>
      </c>
    </row>
    <row r="109" spans="1:62" ht="21.75" hidden="1" customHeight="1" outlineLevel="2">
      <c r="A109" s="81" t="s">
        <v>37</v>
      </c>
      <c r="B109" s="82" t="s">
        <v>76</v>
      </c>
      <c r="C109" s="83" t="s">
        <v>84</v>
      </c>
      <c r="D109" s="83" t="s">
        <v>90</v>
      </c>
      <c r="E109" s="82" t="s">
        <v>100</v>
      </c>
      <c r="F109" s="82"/>
      <c r="G109" s="80">
        <f t="shared" si="266"/>
        <v>6000</v>
      </c>
      <c r="H109" s="80">
        <f t="shared" si="266"/>
        <v>0</v>
      </c>
      <c r="I109" s="80">
        <f t="shared" si="266"/>
        <v>0</v>
      </c>
      <c r="J109" s="80">
        <f t="shared" si="266"/>
        <v>0</v>
      </c>
      <c r="K109" s="85">
        <f t="shared" si="266"/>
        <v>0</v>
      </c>
      <c r="L109" s="85">
        <f t="shared" si="266"/>
        <v>0</v>
      </c>
      <c r="M109" s="85">
        <f t="shared" si="266"/>
        <v>0</v>
      </c>
      <c r="N109" s="85">
        <f t="shared" si="266"/>
        <v>0</v>
      </c>
      <c r="O109" s="85">
        <f t="shared" si="266"/>
        <v>0</v>
      </c>
      <c r="P109" s="85">
        <f t="shared" si="266"/>
        <v>0</v>
      </c>
      <c r="Q109" s="85">
        <f t="shared" si="266"/>
        <v>0</v>
      </c>
      <c r="R109" s="85">
        <f t="shared" si="266"/>
        <v>0</v>
      </c>
      <c r="S109" s="85">
        <f t="shared" si="266"/>
        <v>0</v>
      </c>
      <c r="T109" s="80">
        <f t="shared" si="266"/>
        <v>0</v>
      </c>
      <c r="U109" s="80">
        <f t="shared" si="266"/>
        <v>0</v>
      </c>
      <c r="V109" s="84">
        <f t="shared" si="266"/>
        <v>0</v>
      </c>
      <c r="W109" s="84">
        <f t="shared" si="266"/>
        <v>0</v>
      </c>
      <c r="X109" s="84">
        <f t="shared" si="266"/>
        <v>0</v>
      </c>
      <c r="Y109" s="84">
        <f t="shared" si="266"/>
        <v>0</v>
      </c>
      <c r="Z109" s="84">
        <f t="shared" si="266"/>
        <v>0</v>
      </c>
      <c r="AA109" s="80">
        <f t="shared" si="266"/>
        <v>0</v>
      </c>
      <c r="AB109" s="80">
        <f t="shared" si="266"/>
        <v>0</v>
      </c>
      <c r="AC109" s="84">
        <f t="shared" si="266"/>
        <v>0</v>
      </c>
      <c r="AD109" s="84">
        <f t="shared" si="266"/>
        <v>0</v>
      </c>
      <c r="AE109" s="84">
        <f t="shared" si="266"/>
        <v>0</v>
      </c>
      <c r="AF109" s="84">
        <f t="shared" si="266"/>
        <v>0</v>
      </c>
      <c r="AG109" s="84">
        <f t="shared" si="266"/>
        <v>0</v>
      </c>
      <c r="AH109" s="84">
        <f t="shared" si="266"/>
        <v>0</v>
      </c>
      <c r="AI109" s="84">
        <f t="shared" si="266"/>
        <v>0</v>
      </c>
      <c r="AJ109" s="84">
        <f t="shared" si="266"/>
        <v>0</v>
      </c>
      <c r="AK109" s="80">
        <f t="shared" si="266"/>
        <v>0</v>
      </c>
      <c r="AL109" s="80">
        <f t="shared" si="266"/>
        <v>0</v>
      </c>
      <c r="AM109" s="80">
        <f t="shared" si="266"/>
        <v>0</v>
      </c>
      <c r="AN109" s="80">
        <f t="shared" si="266"/>
        <v>0</v>
      </c>
      <c r="AO109" s="80">
        <f t="shared" si="266"/>
        <v>0</v>
      </c>
      <c r="AP109" s="80">
        <f t="shared" si="266"/>
        <v>0</v>
      </c>
      <c r="AQ109" s="80">
        <f t="shared" si="266"/>
        <v>0</v>
      </c>
      <c r="AR109" s="80">
        <f t="shared" si="266"/>
        <v>0</v>
      </c>
      <c r="AS109" s="80">
        <f t="shared" si="267"/>
        <v>0</v>
      </c>
      <c r="AT109" s="80">
        <f t="shared" si="267"/>
        <v>0</v>
      </c>
      <c r="AU109" s="80">
        <f t="shared" si="266"/>
        <v>0</v>
      </c>
      <c r="AV109" s="80">
        <f t="shared" si="266"/>
        <v>0</v>
      </c>
      <c r="AW109" s="80">
        <f t="shared" si="263"/>
        <v>0</v>
      </c>
      <c r="AX109" s="80">
        <f t="shared" si="266"/>
        <v>0</v>
      </c>
      <c r="AY109" s="80">
        <f t="shared" si="266"/>
        <v>0</v>
      </c>
      <c r="AZ109" s="80">
        <f t="shared" si="266"/>
        <v>0</v>
      </c>
      <c r="BA109" s="80">
        <f t="shared" si="266"/>
        <v>0</v>
      </c>
      <c r="BB109" s="80">
        <f t="shared" si="267"/>
        <v>0</v>
      </c>
      <c r="BC109" s="80">
        <f t="shared" si="267"/>
        <v>0</v>
      </c>
      <c r="BD109" s="80">
        <f t="shared" si="266"/>
        <v>0</v>
      </c>
      <c r="BE109" s="80">
        <f t="shared" si="151"/>
        <v>0</v>
      </c>
      <c r="BF109" s="80">
        <f t="shared" si="266"/>
        <v>0</v>
      </c>
      <c r="BG109" s="1">
        <f t="shared" si="266"/>
        <v>0</v>
      </c>
      <c r="BH109" s="1">
        <f t="shared" si="266"/>
        <v>0</v>
      </c>
      <c r="BI109" s="1">
        <f t="shared" si="266"/>
        <v>0</v>
      </c>
      <c r="BJ109" s="1">
        <f t="shared" si="266"/>
        <v>0</v>
      </c>
    </row>
    <row r="110" spans="1:62" ht="21.75" hidden="1" customHeight="1" outlineLevel="3">
      <c r="A110" s="81" t="s">
        <v>38</v>
      </c>
      <c r="B110" s="82" t="s">
        <v>76</v>
      </c>
      <c r="C110" s="83" t="s">
        <v>84</v>
      </c>
      <c r="D110" s="83" t="s">
        <v>90</v>
      </c>
      <c r="E110" s="82" t="s">
        <v>101</v>
      </c>
      <c r="F110" s="82"/>
      <c r="G110" s="80">
        <f t="shared" si="266"/>
        <v>6000</v>
      </c>
      <c r="H110" s="80">
        <f t="shared" si="266"/>
        <v>0</v>
      </c>
      <c r="I110" s="80">
        <f t="shared" si="266"/>
        <v>0</v>
      </c>
      <c r="J110" s="80">
        <f t="shared" si="266"/>
        <v>0</v>
      </c>
      <c r="K110" s="85">
        <f t="shared" si="266"/>
        <v>0</v>
      </c>
      <c r="L110" s="85">
        <f t="shared" si="266"/>
        <v>0</v>
      </c>
      <c r="M110" s="85">
        <f t="shared" si="266"/>
        <v>0</v>
      </c>
      <c r="N110" s="85">
        <f t="shared" si="266"/>
        <v>0</v>
      </c>
      <c r="O110" s="85">
        <f t="shared" si="266"/>
        <v>0</v>
      </c>
      <c r="P110" s="85">
        <f t="shared" si="266"/>
        <v>0</v>
      </c>
      <c r="Q110" s="85">
        <f t="shared" si="266"/>
        <v>0</v>
      </c>
      <c r="R110" s="85">
        <f t="shared" si="266"/>
        <v>0</v>
      </c>
      <c r="S110" s="85">
        <f t="shared" si="266"/>
        <v>0</v>
      </c>
      <c r="T110" s="80">
        <f t="shared" si="266"/>
        <v>0</v>
      </c>
      <c r="U110" s="80">
        <f t="shared" si="266"/>
        <v>0</v>
      </c>
      <c r="V110" s="84">
        <f t="shared" si="266"/>
        <v>0</v>
      </c>
      <c r="W110" s="84">
        <f t="shared" si="266"/>
        <v>0</v>
      </c>
      <c r="X110" s="84">
        <f t="shared" si="266"/>
        <v>0</v>
      </c>
      <c r="Y110" s="84">
        <f t="shared" si="266"/>
        <v>0</v>
      </c>
      <c r="Z110" s="84">
        <f t="shared" si="266"/>
        <v>0</v>
      </c>
      <c r="AA110" s="80">
        <f t="shared" si="266"/>
        <v>0</v>
      </c>
      <c r="AB110" s="80">
        <f t="shared" si="266"/>
        <v>0</v>
      </c>
      <c r="AC110" s="84">
        <f t="shared" si="266"/>
        <v>0</v>
      </c>
      <c r="AD110" s="84">
        <f t="shared" si="266"/>
        <v>0</v>
      </c>
      <c r="AE110" s="84">
        <f t="shared" si="266"/>
        <v>0</v>
      </c>
      <c r="AF110" s="84">
        <f t="shared" si="266"/>
        <v>0</v>
      </c>
      <c r="AG110" s="84">
        <f t="shared" si="266"/>
        <v>0</v>
      </c>
      <c r="AH110" s="84">
        <f t="shared" si="266"/>
        <v>0</v>
      </c>
      <c r="AI110" s="84">
        <f t="shared" si="266"/>
        <v>0</v>
      </c>
      <c r="AJ110" s="84">
        <f t="shared" si="266"/>
        <v>0</v>
      </c>
      <c r="AK110" s="80">
        <f t="shared" si="266"/>
        <v>0</v>
      </c>
      <c r="AL110" s="80">
        <f t="shared" si="266"/>
        <v>0</v>
      </c>
      <c r="AM110" s="80">
        <f t="shared" si="266"/>
        <v>0</v>
      </c>
      <c r="AN110" s="80">
        <f t="shared" si="266"/>
        <v>0</v>
      </c>
      <c r="AO110" s="80">
        <f t="shared" si="266"/>
        <v>0</v>
      </c>
      <c r="AP110" s="80">
        <f t="shared" si="266"/>
        <v>0</v>
      </c>
      <c r="AQ110" s="80">
        <f t="shared" si="266"/>
        <v>0</v>
      </c>
      <c r="AR110" s="80">
        <f t="shared" si="266"/>
        <v>0</v>
      </c>
      <c r="AS110" s="80">
        <f t="shared" si="267"/>
        <v>0</v>
      </c>
      <c r="AT110" s="80">
        <f t="shared" si="267"/>
        <v>0</v>
      </c>
      <c r="AU110" s="80">
        <f t="shared" si="266"/>
        <v>0</v>
      </c>
      <c r="AV110" s="80">
        <f t="shared" si="266"/>
        <v>0</v>
      </c>
      <c r="AW110" s="80">
        <f t="shared" si="263"/>
        <v>0</v>
      </c>
      <c r="AX110" s="80">
        <f t="shared" si="266"/>
        <v>0</v>
      </c>
      <c r="AY110" s="80">
        <f t="shared" si="266"/>
        <v>0</v>
      </c>
      <c r="AZ110" s="80">
        <f t="shared" si="266"/>
        <v>0</v>
      </c>
      <c r="BA110" s="80">
        <f t="shared" si="266"/>
        <v>0</v>
      </c>
      <c r="BB110" s="80">
        <f t="shared" si="267"/>
        <v>0</v>
      </c>
      <c r="BC110" s="80">
        <f t="shared" si="267"/>
        <v>0</v>
      </c>
      <c r="BD110" s="80">
        <f t="shared" si="266"/>
        <v>0</v>
      </c>
      <c r="BE110" s="80">
        <f t="shared" si="151"/>
        <v>0</v>
      </c>
      <c r="BF110" s="80">
        <f t="shared" si="266"/>
        <v>0</v>
      </c>
      <c r="BG110" s="1">
        <f t="shared" si="266"/>
        <v>0</v>
      </c>
      <c r="BH110" s="1">
        <f t="shared" si="266"/>
        <v>0</v>
      </c>
      <c r="BI110" s="1">
        <f t="shared" si="266"/>
        <v>0</v>
      </c>
      <c r="BJ110" s="1">
        <f t="shared" si="266"/>
        <v>0</v>
      </c>
    </row>
    <row r="111" spans="1:62" ht="21.75" hidden="1" customHeight="1" outlineLevel="4">
      <c r="A111" s="81" t="s">
        <v>14</v>
      </c>
      <c r="B111" s="82" t="s">
        <v>76</v>
      </c>
      <c r="C111" s="83" t="s">
        <v>84</v>
      </c>
      <c r="D111" s="83" t="s">
        <v>90</v>
      </c>
      <c r="E111" s="82" t="s">
        <v>101</v>
      </c>
      <c r="F111" s="82" t="s">
        <v>15</v>
      </c>
      <c r="G111" s="80">
        <f t="shared" si="266"/>
        <v>6000</v>
      </c>
      <c r="H111" s="80">
        <f t="shared" si="266"/>
        <v>0</v>
      </c>
      <c r="I111" s="80">
        <f t="shared" si="266"/>
        <v>0</v>
      </c>
      <c r="J111" s="80">
        <f t="shared" si="266"/>
        <v>0</v>
      </c>
      <c r="K111" s="85">
        <f t="shared" si="266"/>
        <v>0</v>
      </c>
      <c r="L111" s="85">
        <f t="shared" si="266"/>
        <v>0</v>
      </c>
      <c r="M111" s="85">
        <f t="shared" si="266"/>
        <v>0</v>
      </c>
      <c r="N111" s="85">
        <f t="shared" si="266"/>
        <v>0</v>
      </c>
      <c r="O111" s="85">
        <f t="shared" si="266"/>
        <v>0</v>
      </c>
      <c r="P111" s="85">
        <f t="shared" si="266"/>
        <v>0</v>
      </c>
      <c r="Q111" s="85">
        <f t="shared" si="266"/>
        <v>0</v>
      </c>
      <c r="R111" s="85">
        <f t="shared" si="266"/>
        <v>0</v>
      </c>
      <c r="S111" s="85">
        <f t="shared" si="266"/>
        <v>0</v>
      </c>
      <c r="T111" s="80">
        <f t="shared" si="266"/>
        <v>0</v>
      </c>
      <c r="U111" s="80">
        <f t="shared" si="266"/>
        <v>0</v>
      </c>
      <c r="V111" s="84">
        <f t="shared" si="266"/>
        <v>0</v>
      </c>
      <c r="W111" s="84">
        <f t="shared" si="266"/>
        <v>0</v>
      </c>
      <c r="X111" s="84">
        <f t="shared" si="266"/>
        <v>0</v>
      </c>
      <c r="Y111" s="84">
        <f t="shared" si="266"/>
        <v>0</v>
      </c>
      <c r="Z111" s="84">
        <f t="shared" si="266"/>
        <v>0</v>
      </c>
      <c r="AA111" s="80">
        <f t="shared" si="266"/>
        <v>0</v>
      </c>
      <c r="AB111" s="80">
        <f t="shared" si="266"/>
        <v>0</v>
      </c>
      <c r="AC111" s="84">
        <f t="shared" si="266"/>
        <v>0</v>
      </c>
      <c r="AD111" s="84">
        <f t="shared" si="266"/>
        <v>0</v>
      </c>
      <c r="AE111" s="84">
        <f t="shared" si="266"/>
        <v>0</v>
      </c>
      <c r="AF111" s="84">
        <f t="shared" si="266"/>
        <v>0</v>
      </c>
      <c r="AG111" s="84">
        <f t="shared" si="266"/>
        <v>0</v>
      </c>
      <c r="AH111" s="84">
        <f t="shared" si="266"/>
        <v>0</v>
      </c>
      <c r="AI111" s="84">
        <f t="shared" si="266"/>
        <v>0</v>
      </c>
      <c r="AJ111" s="84">
        <f t="shared" si="266"/>
        <v>0</v>
      </c>
      <c r="AK111" s="80">
        <f t="shared" si="266"/>
        <v>0</v>
      </c>
      <c r="AL111" s="80">
        <f t="shared" si="266"/>
        <v>0</v>
      </c>
      <c r="AM111" s="80">
        <f t="shared" si="266"/>
        <v>0</v>
      </c>
      <c r="AN111" s="80">
        <f t="shared" si="266"/>
        <v>0</v>
      </c>
      <c r="AO111" s="80">
        <f t="shared" si="266"/>
        <v>0</v>
      </c>
      <c r="AP111" s="80">
        <f t="shared" si="266"/>
        <v>0</v>
      </c>
      <c r="AQ111" s="80">
        <f t="shared" si="266"/>
        <v>0</v>
      </c>
      <c r="AR111" s="80">
        <f t="shared" si="266"/>
        <v>0</v>
      </c>
      <c r="AS111" s="80">
        <f t="shared" si="267"/>
        <v>0</v>
      </c>
      <c r="AT111" s="80">
        <f t="shared" si="267"/>
        <v>0</v>
      </c>
      <c r="AU111" s="80">
        <f t="shared" si="266"/>
        <v>0</v>
      </c>
      <c r="AV111" s="80">
        <f t="shared" si="266"/>
        <v>0</v>
      </c>
      <c r="AW111" s="80">
        <f t="shared" si="263"/>
        <v>0</v>
      </c>
      <c r="AX111" s="80">
        <f t="shared" si="266"/>
        <v>0</v>
      </c>
      <c r="AY111" s="80">
        <f t="shared" si="266"/>
        <v>0</v>
      </c>
      <c r="AZ111" s="80">
        <f t="shared" si="266"/>
        <v>0</v>
      </c>
      <c r="BA111" s="80">
        <f t="shared" si="266"/>
        <v>0</v>
      </c>
      <c r="BB111" s="80">
        <f t="shared" si="267"/>
        <v>0</v>
      </c>
      <c r="BC111" s="80">
        <f t="shared" si="267"/>
        <v>0</v>
      </c>
      <c r="BD111" s="80">
        <f t="shared" si="266"/>
        <v>0</v>
      </c>
      <c r="BE111" s="80">
        <f t="shared" si="151"/>
        <v>0</v>
      </c>
      <c r="BF111" s="80">
        <f t="shared" si="266"/>
        <v>0</v>
      </c>
      <c r="BG111" s="1">
        <f t="shared" si="266"/>
        <v>0</v>
      </c>
      <c r="BH111" s="1">
        <f t="shared" si="266"/>
        <v>0</v>
      </c>
      <c r="BI111" s="1">
        <f t="shared" si="266"/>
        <v>0</v>
      </c>
      <c r="BJ111" s="1">
        <f t="shared" si="266"/>
        <v>0</v>
      </c>
    </row>
    <row r="112" spans="1:62" ht="21.75" hidden="1" customHeight="1" outlineLevel="5">
      <c r="A112" s="81" t="s">
        <v>16</v>
      </c>
      <c r="B112" s="82" t="s">
        <v>76</v>
      </c>
      <c r="C112" s="83" t="s">
        <v>84</v>
      </c>
      <c r="D112" s="83" t="s">
        <v>90</v>
      </c>
      <c r="E112" s="82" t="s">
        <v>101</v>
      </c>
      <c r="F112" s="82" t="s">
        <v>17</v>
      </c>
      <c r="G112" s="80">
        <f t="shared" si="266"/>
        <v>6000</v>
      </c>
      <c r="H112" s="80">
        <f t="shared" si="266"/>
        <v>0</v>
      </c>
      <c r="I112" s="80">
        <f t="shared" si="266"/>
        <v>0</v>
      </c>
      <c r="J112" s="80">
        <f t="shared" si="266"/>
        <v>0</v>
      </c>
      <c r="K112" s="85">
        <f t="shared" si="266"/>
        <v>0</v>
      </c>
      <c r="L112" s="85">
        <f t="shared" si="266"/>
        <v>0</v>
      </c>
      <c r="M112" s="85">
        <f t="shared" si="266"/>
        <v>0</v>
      </c>
      <c r="N112" s="85">
        <f t="shared" si="266"/>
        <v>0</v>
      </c>
      <c r="O112" s="85">
        <f t="shared" si="266"/>
        <v>0</v>
      </c>
      <c r="P112" s="85">
        <f t="shared" si="266"/>
        <v>0</v>
      </c>
      <c r="Q112" s="85">
        <f t="shared" si="266"/>
        <v>0</v>
      </c>
      <c r="R112" s="85">
        <f t="shared" si="266"/>
        <v>0</v>
      </c>
      <c r="S112" s="85">
        <f t="shared" si="266"/>
        <v>0</v>
      </c>
      <c r="T112" s="80">
        <f t="shared" si="266"/>
        <v>0</v>
      </c>
      <c r="U112" s="80">
        <f t="shared" si="266"/>
        <v>0</v>
      </c>
      <c r="V112" s="84">
        <f t="shared" si="266"/>
        <v>0</v>
      </c>
      <c r="W112" s="84">
        <f t="shared" si="266"/>
        <v>0</v>
      </c>
      <c r="X112" s="84">
        <f t="shared" si="266"/>
        <v>0</v>
      </c>
      <c r="Y112" s="84">
        <f t="shared" si="266"/>
        <v>0</v>
      </c>
      <c r="Z112" s="84">
        <f t="shared" si="266"/>
        <v>0</v>
      </c>
      <c r="AA112" s="80">
        <f t="shared" si="266"/>
        <v>0</v>
      </c>
      <c r="AB112" s="80">
        <f t="shared" si="266"/>
        <v>0</v>
      </c>
      <c r="AC112" s="84">
        <f t="shared" si="266"/>
        <v>0</v>
      </c>
      <c r="AD112" s="84">
        <f t="shared" si="266"/>
        <v>0</v>
      </c>
      <c r="AE112" s="84">
        <f t="shared" si="266"/>
        <v>0</v>
      </c>
      <c r="AF112" s="84">
        <f t="shared" si="266"/>
        <v>0</v>
      </c>
      <c r="AG112" s="84">
        <f t="shared" si="266"/>
        <v>0</v>
      </c>
      <c r="AH112" s="84">
        <f t="shared" si="266"/>
        <v>0</v>
      </c>
      <c r="AI112" s="84">
        <f t="shared" si="266"/>
        <v>0</v>
      </c>
      <c r="AJ112" s="84">
        <f t="shared" si="266"/>
        <v>0</v>
      </c>
      <c r="AK112" s="80">
        <f t="shared" si="266"/>
        <v>0</v>
      </c>
      <c r="AL112" s="80">
        <f t="shared" si="266"/>
        <v>0</v>
      </c>
      <c r="AM112" s="80">
        <f t="shared" si="266"/>
        <v>0</v>
      </c>
      <c r="AN112" s="80">
        <f t="shared" si="266"/>
        <v>0</v>
      </c>
      <c r="AO112" s="80">
        <f t="shared" si="266"/>
        <v>0</v>
      </c>
      <c r="AP112" s="80">
        <f t="shared" si="266"/>
        <v>0</v>
      </c>
      <c r="AQ112" s="80">
        <f t="shared" si="266"/>
        <v>0</v>
      </c>
      <c r="AR112" s="80">
        <f t="shared" si="266"/>
        <v>0</v>
      </c>
      <c r="AS112" s="80">
        <f t="shared" si="267"/>
        <v>0</v>
      </c>
      <c r="AT112" s="80">
        <f t="shared" si="267"/>
        <v>0</v>
      </c>
      <c r="AU112" s="80">
        <f t="shared" si="266"/>
        <v>0</v>
      </c>
      <c r="AV112" s="80">
        <f t="shared" si="266"/>
        <v>0</v>
      </c>
      <c r="AW112" s="80">
        <f t="shared" si="263"/>
        <v>0</v>
      </c>
      <c r="AX112" s="80">
        <f t="shared" si="266"/>
        <v>0</v>
      </c>
      <c r="AY112" s="80">
        <f t="shared" si="266"/>
        <v>0</v>
      </c>
      <c r="AZ112" s="80">
        <f t="shared" si="266"/>
        <v>0</v>
      </c>
      <c r="BA112" s="80">
        <f t="shared" si="266"/>
        <v>0</v>
      </c>
      <c r="BB112" s="80">
        <f t="shared" si="267"/>
        <v>0</v>
      </c>
      <c r="BC112" s="80">
        <f t="shared" si="267"/>
        <v>0</v>
      </c>
      <c r="BD112" s="80">
        <f t="shared" si="266"/>
        <v>0</v>
      </c>
      <c r="BE112" s="80">
        <f t="shared" si="151"/>
        <v>0</v>
      </c>
      <c r="BF112" s="80">
        <f t="shared" si="266"/>
        <v>0</v>
      </c>
      <c r="BG112" s="1">
        <f t="shared" si="266"/>
        <v>0</v>
      </c>
      <c r="BH112" s="1">
        <f t="shared" si="266"/>
        <v>0</v>
      </c>
      <c r="BI112" s="1">
        <f t="shared" si="266"/>
        <v>0</v>
      </c>
      <c r="BJ112" s="1">
        <f t="shared" si="266"/>
        <v>0</v>
      </c>
    </row>
    <row r="113" spans="1:62" ht="21.75" hidden="1" customHeight="1" outlineLevel="6">
      <c r="A113" s="81" t="s">
        <v>18</v>
      </c>
      <c r="B113" s="82" t="s">
        <v>76</v>
      </c>
      <c r="C113" s="83" t="s">
        <v>84</v>
      </c>
      <c r="D113" s="83" t="s">
        <v>90</v>
      </c>
      <c r="E113" s="82" t="s">
        <v>101</v>
      </c>
      <c r="F113" s="82" t="s">
        <v>19</v>
      </c>
      <c r="G113" s="80">
        <v>6000</v>
      </c>
      <c r="H113" s="80">
        <v>0</v>
      </c>
      <c r="I113" s="80">
        <v>0</v>
      </c>
      <c r="J113" s="80">
        <f>K113</f>
        <v>0</v>
      </c>
      <c r="K113" s="85">
        <v>0</v>
      </c>
      <c r="L113" s="85">
        <v>0</v>
      </c>
      <c r="M113" s="85">
        <v>0</v>
      </c>
      <c r="N113" s="85">
        <v>0</v>
      </c>
      <c r="O113" s="85">
        <v>0</v>
      </c>
      <c r="P113" s="85">
        <v>0</v>
      </c>
      <c r="Q113" s="85">
        <v>0</v>
      </c>
      <c r="R113" s="85">
        <v>0</v>
      </c>
      <c r="S113" s="85">
        <v>0</v>
      </c>
      <c r="T113" s="80">
        <f>I113+J113</f>
        <v>0</v>
      </c>
      <c r="U113" s="80">
        <v>0</v>
      </c>
      <c r="V113" s="84">
        <v>0</v>
      </c>
      <c r="W113" s="84">
        <v>0</v>
      </c>
      <c r="X113" s="84">
        <v>0</v>
      </c>
      <c r="Y113" s="84">
        <v>0</v>
      </c>
      <c r="Z113" s="84">
        <v>0</v>
      </c>
      <c r="AA113" s="80">
        <f>T113+U113</f>
        <v>0</v>
      </c>
      <c r="AB113" s="80">
        <f>SUM(AC113:AJ113)</f>
        <v>0</v>
      </c>
      <c r="AC113" s="86"/>
      <c r="AD113" s="86"/>
      <c r="AE113" s="86"/>
      <c r="AF113" s="86"/>
      <c r="AG113" s="86"/>
      <c r="AH113" s="86"/>
      <c r="AI113" s="86"/>
      <c r="AJ113" s="86"/>
      <c r="AK113" s="80">
        <f>AA113+AB113</f>
        <v>0</v>
      </c>
      <c r="AL113" s="80">
        <f>SUM(AM113:AQ113)</f>
        <v>0</v>
      </c>
      <c r="AM113" s="80"/>
      <c r="AN113" s="80"/>
      <c r="AO113" s="80"/>
      <c r="AP113" s="80"/>
      <c r="AQ113" s="80"/>
      <c r="AR113" s="80">
        <f>AK113+AL113</f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f t="shared" si="263"/>
        <v>0</v>
      </c>
      <c r="AX113" s="80">
        <v>0</v>
      </c>
      <c r="AY113" s="80">
        <v>0</v>
      </c>
      <c r="AZ113" s="80">
        <v>0</v>
      </c>
      <c r="BA113" s="80">
        <v>0</v>
      </c>
      <c r="BB113" s="80">
        <v>0</v>
      </c>
      <c r="BC113" s="80">
        <v>0</v>
      </c>
      <c r="BD113" s="80">
        <v>0</v>
      </c>
      <c r="BE113" s="80">
        <f t="shared" si="151"/>
        <v>0</v>
      </c>
      <c r="BF113" s="80">
        <v>0</v>
      </c>
      <c r="BG113" s="1">
        <v>0</v>
      </c>
      <c r="BH113" s="1">
        <v>0</v>
      </c>
      <c r="BI113" s="1">
        <v>0</v>
      </c>
      <c r="BJ113" s="1">
        <v>0</v>
      </c>
    </row>
    <row r="114" spans="1:62" ht="21.75" hidden="1" customHeight="1" outlineLevel="3">
      <c r="A114" s="81" t="s">
        <v>49</v>
      </c>
      <c r="B114" s="82" t="s">
        <v>79</v>
      </c>
      <c r="C114" s="83" t="s">
        <v>86</v>
      </c>
      <c r="D114" s="83" t="s">
        <v>91</v>
      </c>
      <c r="E114" s="82" t="s">
        <v>98</v>
      </c>
      <c r="F114" s="82"/>
      <c r="G114" s="80">
        <f t="shared" ref="G114:BJ116" si="268">G115</f>
        <v>7230183</v>
      </c>
      <c r="H114" s="80">
        <f t="shared" si="268"/>
        <v>0</v>
      </c>
      <c r="I114" s="80">
        <f t="shared" si="268"/>
        <v>0</v>
      </c>
      <c r="J114" s="80">
        <f t="shared" si="268"/>
        <v>0</v>
      </c>
      <c r="K114" s="85">
        <f t="shared" si="268"/>
        <v>0</v>
      </c>
      <c r="L114" s="85">
        <f t="shared" si="268"/>
        <v>0</v>
      </c>
      <c r="M114" s="85">
        <f t="shared" si="268"/>
        <v>0</v>
      </c>
      <c r="N114" s="85">
        <f t="shared" si="268"/>
        <v>0</v>
      </c>
      <c r="O114" s="85">
        <f t="shared" si="268"/>
        <v>0</v>
      </c>
      <c r="P114" s="85">
        <f t="shared" si="268"/>
        <v>0</v>
      </c>
      <c r="Q114" s="85">
        <f t="shared" si="268"/>
        <v>0</v>
      </c>
      <c r="R114" s="85">
        <f t="shared" si="268"/>
        <v>0</v>
      </c>
      <c r="S114" s="85">
        <f t="shared" si="268"/>
        <v>0</v>
      </c>
      <c r="T114" s="80">
        <f t="shared" si="268"/>
        <v>0</v>
      </c>
      <c r="U114" s="80">
        <f t="shared" si="268"/>
        <v>0</v>
      </c>
      <c r="V114" s="84">
        <f t="shared" si="268"/>
        <v>0</v>
      </c>
      <c r="W114" s="84">
        <f t="shared" si="268"/>
        <v>0</v>
      </c>
      <c r="X114" s="84">
        <f t="shared" si="268"/>
        <v>0</v>
      </c>
      <c r="Y114" s="84">
        <f t="shared" si="268"/>
        <v>0</v>
      </c>
      <c r="Z114" s="84">
        <f t="shared" si="268"/>
        <v>0</v>
      </c>
      <c r="AA114" s="80">
        <f t="shared" si="268"/>
        <v>0</v>
      </c>
      <c r="AB114" s="80">
        <f t="shared" si="268"/>
        <v>0</v>
      </c>
      <c r="AC114" s="84">
        <f t="shared" si="268"/>
        <v>0</v>
      </c>
      <c r="AD114" s="84">
        <f t="shared" si="268"/>
        <v>0</v>
      </c>
      <c r="AE114" s="84">
        <f t="shared" si="268"/>
        <v>0</v>
      </c>
      <c r="AF114" s="84">
        <f t="shared" si="268"/>
        <v>0</v>
      </c>
      <c r="AG114" s="84">
        <f t="shared" si="268"/>
        <v>0</v>
      </c>
      <c r="AH114" s="84">
        <f t="shared" si="268"/>
        <v>0</v>
      </c>
      <c r="AI114" s="84">
        <f t="shared" si="268"/>
        <v>0</v>
      </c>
      <c r="AJ114" s="84">
        <f t="shared" si="268"/>
        <v>0</v>
      </c>
      <c r="AK114" s="80">
        <f t="shared" si="268"/>
        <v>0</v>
      </c>
      <c r="AL114" s="80">
        <f t="shared" si="268"/>
        <v>0</v>
      </c>
      <c r="AM114" s="80">
        <f t="shared" si="268"/>
        <v>0</v>
      </c>
      <c r="AN114" s="80">
        <f t="shared" si="268"/>
        <v>0</v>
      </c>
      <c r="AO114" s="80">
        <f t="shared" si="268"/>
        <v>0</v>
      </c>
      <c r="AP114" s="80">
        <f t="shared" si="268"/>
        <v>0</v>
      </c>
      <c r="AQ114" s="80">
        <f t="shared" si="268"/>
        <v>0</v>
      </c>
      <c r="AR114" s="80">
        <f t="shared" si="268"/>
        <v>0</v>
      </c>
      <c r="AS114" s="80">
        <f t="shared" ref="AS114:BC116" si="269">AS115</f>
        <v>0</v>
      </c>
      <c r="AT114" s="80">
        <f t="shared" si="269"/>
        <v>0</v>
      </c>
      <c r="AU114" s="80">
        <f t="shared" si="268"/>
        <v>0</v>
      </c>
      <c r="AV114" s="80">
        <f t="shared" si="268"/>
        <v>0</v>
      </c>
      <c r="AW114" s="80">
        <f t="shared" ref="AW114:AW121" si="270">AT114+AU114</f>
        <v>0</v>
      </c>
      <c r="AX114" s="80">
        <f t="shared" si="268"/>
        <v>0</v>
      </c>
      <c r="AY114" s="80">
        <f t="shared" si="268"/>
        <v>0</v>
      </c>
      <c r="AZ114" s="80">
        <f t="shared" si="268"/>
        <v>0</v>
      </c>
      <c r="BA114" s="80">
        <f t="shared" si="268"/>
        <v>0</v>
      </c>
      <c r="BB114" s="80">
        <f t="shared" si="269"/>
        <v>0</v>
      </c>
      <c r="BC114" s="80">
        <f t="shared" si="269"/>
        <v>0</v>
      </c>
      <c r="BD114" s="80">
        <f t="shared" si="268"/>
        <v>0</v>
      </c>
      <c r="BE114" s="80">
        <f t="shared" ref="BE114:BE121" si="271">BC114+BD114</f>
        <v>0</v>
      </c>
      <c r="BF114" s="80">
        <f t="shared" si="268"/>
        <v>0</v>
      </c>
      <c r="BG114" s="1">
        <f t="shared" si="268"/>
        <v>0</v>
      </c>
      <c r="BH114" s="1">
        <f t="shared" si="268"/>
        <v>0</v>
      </c>
      <c r="BI114" s="1">
        <f t="shared" si="268"/>
        <v>0</v>
      </c>
      <c r="BJ114" s="1">
        <f t="shared" si="268"/>
        <v>0</v>
      </c>
    </row>
    <row r="115" spans="1:62" ht="21.75" hidden="1" customHeight="1" outlineLevel="4">
      <c r="A115" s="81" t="s">
        <v>29</v>
      </c>
      <c r="B115" s="82" t="s">
        <v>79</v>
      </c>
      <c r="C115" s="83" t="s">
        <v>86</v>
      </c>
      <c r="D115" s="83" t="s">
        <v>91</v>
      </c>
      <c r="E115" s="82" t="s">
        <v>98</v>
      </c>
      <c r="F115" s="82" t="s">
        <v>30</v>
      </c>
      <c r="G115" s="80">
        <f t="shared" si="268"/>
        <v>7230183</v>
      </c>
      <c r="H115" s="80">
        <f t="shared" si="268"/>
        <v>0</v>
      </c>
      <c r="I115" s="80">
        <f t="shared" si="268"/>
        <v>0</v>
      </c>
      <c r="J115" s="80">
        <f t="shared" si="268"/>
        <v>0</v>
      </c>
      <c r="K115" s="85">
        <f t="shared" si="268"/>
        <v>0</v>
      </c>
      <c r="L115" s="85">
        <f t="shared" si="268"/>
        <v>0</v>
      </c>
      <c r="M115" s="85">
        <f t="shared" si="268"/>
        <v>0</v>
      </c>
      <c r="N115" s="85">
        <f t="shared" si="268"/>
        <v>0</v>
      </c>
      <c r="O115" s="85">
        <f t="shared" si="268"/>
        <v>0</v>
      </c>
      <c r="P115" s="85">
        <f t="shared" si="268"/>
        <v>0</v>
      </c>
      <c r="Q115" s="85">
        <f t="shared" si="268"/>
        <v>0</v>
      </c>
      <c r="R115" s="85">
        <f t="shared" si="268"/>
        <v>0</v>
      </c>
      <c r="S115" s="85">
        <f t="shared" si="268"/>
        <v>0</v>
      </c>
      <c r="T115" s="80">
        <f t="shared" si="268"/>
        <v>0</v>
      </c>
      <c r="U115" s="80">
        <f t="shared" si="268"/>
        <v>0</v>
      </c>
      <c r="V115" s="84">
        <f t="shared" si="268"/>
        <v>0</v>
      </c>
      <c r="W115" s="84">
        <f t="shared" si="268"/>
        <v>0</v>
      </c>
      <c r="X115" s="84">
        <f t="shared" si="268"/>
        <v>0</v>
      </c>
      <c r="Y115" s="84">
        <f t="shared" si="268"/>
        <v>0</v>
      </c>
      <c r="Z115" s="84">
        <f t="shared" si="268"/>
        <v>0</v>
      </c>
      <c r="AA115" s="80">
        <f t="shared" si="268"/>
        <v>0</v>
      </c>
      <c r="AB115" s="80">
        <f t="shared" si="268"/>
        <v>0</v>
      </c>
      <c r="AC115" s="84">
        <f t="shared" si="268"/>
        <v>0</v>
      </c>
      <c r="AD115" s="84">
        <f t="shared" si="268"/>
        <v>0</v>
      </c>
      <c r="AE115" s="84">
        <f t="shared" si="268"/>
        <v>0</v>
      </c>
      <c r="AF115" s="84">
        <f t="shared" si="268"/>
        <v>0</v>
      </c>
      <c r="AG115" s="84">
        <f t="shared" si="268"/>
        <v>0</v>
      </c>
      <c r="AH115" s="84">
        <f t="shared" si="268"/>
        <v>0</v>
      </c>
      <c r="AI115" s="84">
        <f t="shared" si="268"/>
        <v>0</v>
      </c>
      <c r="AJ115" s="84">
        <f t="shared" si="268"/>
        <v>0</v>
      </c>
      <c r="AK115" s="80">
        <f t="shared" si="268"/>
        <v>0</v>
      </c>
      <c r="AL115" s="80">
        <f t="shared" si="268"/>
        <v>0</v>
      </c>
      <c r="AM115" s="80">
        <f t="shared" si="268"/>
        <v>0</v>
      </c>
      <c r="AN115" s="80">
        <f t="shared" si="268"/>
        <v>0</v>
      </c>
      <c r="AO115" s="80">
        <f t="shared" si="268"/>
        <v>0</v>
      </c>
      <c r="AP115" s="80">
        <f t="shared" si="268"/>
        <v>0</v>
      </c>
      <c r="AQ115" s="80">
        <f t="shared" si="268"/>
        <v>0</v>
      </c>
      <c r="AR115" s="80">
        <f t="shared" si="268"/>
        <v>0</v>
      </c>
      <c r="AS115" s="80">
        <f t="shared" si="269"/>
        <v>0</v>
      </c>
      <c r="AT115" s="80">
        <f t="shared" si="269"/>
        <v>0</v>
      </c>
      <c r="AU115" s="80">
        <f t="shared" si="268"/>
        <v>0</v>
      </c>
      <c r="AV115" s="80">
        <f t="shared" si="268"/>
        <v>0</v>
      </c>
      <c r="AW115" s="80">
        <f t="shared" si="270"/>
        <v>0</v>
      </c>
      <c r="AX115" s="80">
        <f t="shared" si="268"/>
        <v>0</v>
      </c>
      <c r="AY115" s="80">
        <f t="shared" si="268"/>
        <v>0</v>
      </c>
      <c r="AZ115" s="80">
        <f t="shared" si="268"/>
        <v>0</v>
      </c>
      <c r="BA115" s="80">
        <f t="shared" si="268"/>
        <v>0</v>
      </c>
      <c r="BB115" s="80">
        <f t="shared" si="269"/>
        <v>0</v>
      </c>
      <c r="BC115" s="80">
        <f t="shared" si="269"/>
        <v>0</v>
      </c>
      <c r="BD115" s="80">
        <f t="shared" si="268"/>
        <v>0</v>
      </c>
      <c r="BE115" s="80">
        <f t="shared" si="271"/>
        <v>0</v>
      </c>
      <c r="BF115" s="80">
        <f t="shared" si="268"/>
        <v>0</v>
      </c>
      <c r="BG115" s="1">
        <f t="shared" si="268"/>
        <v>0</v>
      </c>
      <c r="BH115" s="1">
        <f t="shared" si="268"/>
        <v>0</v>
      </c>
      <c r="BI115" s="1">
        <f t="shared" si="268"/>
        <v>0</v>
      </c>
      <c r="BJ115" s="1">
        <f t="shared" si="268"/>
        <v>0</v>
      </c>
    </row>
    <row r="116" spans="1:62" ht="21.75" hidden="1" customHeight="1" outlineLevel="5">
      <c r="A116" s="81" t="s">
        <v>31</v>
      </c>
      <c r="B116" s="82" t="s">
        <v>79</v>
      </c>
      <c r="C116" s="83" t="s">
        <v>86</v>
      </c>
      <c r="D116" s="83" t="s">
        <v>91</v>
      </c>
      <c r="E116" s="82" t="s">
        <v>98</v>
      </c>
      <c r="F116" s="82" t="s">
        <v>32</v>
      </c>
      <c r="G116" s="80">
        <f t="shared" si="268"/>
        <v>7230183</v>
      </c>
      <c r="H116" s="80">
        <f t="shared" si="268"/>
        <v>0</v>
      </c>
      <c r="I116" s="80">
        <f t="shared" si="268"/>
        <v>0</v>
      </c>
      <c r="J116" s="80">
        <f t="shared" si="268"/>
        <v>0</v>
      </c>
      <c r="K116" s="85">
        <f t="shared" si="268"/>
        <v>0</v>
      </c>
      <c r="L116" s="85">
        <f t="shared" si="268"/>
        <v>0</v>
      </c>
      <c r="M116" s="85">
        <f t="shared" si="268"/>
        <v>0</v>
      </c>
      <c r="N116" s="85">
        <f t="shared" si="268"/>
        <v>0</v>
      </c>
      <c r="O116" s="85">
        <f t="shared" si="268"/>
        <v>0</v>
      </c>
      <c r="P116" s="85">
        <f t="shared" si="268"/>
        <v>0</v>
      </c>
      <c r="Q116" s="85">
        <f t="shared" si="268"/>
        <v>0</v>
      </c>
      <c r="R116" s="85">
        <f t="shared" si="268"/>
        <v>0</v>
      </c>
      <c r="S116" s="85">
        <f t="shared" si="268"/>
        <v>0</v>
      </c>
      <c r="T116" s="80">
        <f t="shared" si="268"/>
        <v>0</v>
      </c>
      <c r="U116" s="80">
        <f t="shared" si="268"/>
        <v>0</v>
      </c>
      <c r="V116" s="84">
        <f t="shared" si="268"/>
        <v>0</v>
      </c>
      <c r="W116" s="84">
        <f t="shared" si="268"/>
        <v>0</v>
      </c>
      <c r="X116" s="84">
        <f t="shared" si="268"/>
        <v>0</v>
      </c>
      <c r="Y116" s="84">
        <f t="shared" si="268"/>
        <v>0</v>
      </c>
      <c r="Z116" s="84">
        <f t="shared" si="268"/>
        <v>0</v>
      </c>
      <c r="AA116" s="80">
        <f t="shared" si="268"/>
        <v>0</v>
      </c>
      <c r="AB116" s="80">
        <f t="shared" si="268"/>
        <v>0</v>
      </c>
      <c r="AC116" s="84">
        <f t="shared" si="268"/>
        <v>0</v>
      </c>
      <c r="AD116" s="84">
        <f t="shared" si="268"/>
        <v>0</v>
      </c>
      <c r="AE116" s="84">
        <f t="shared" si="268"/>
        <v>0</v>
      </c>
      <c r="AF116" s="84">
        <f t="shared" si="268"/>
        <v>0</v>
      </c>
      <c r="AG116" s="84">
        <f t="shared" si="268"/>
        <v>0</v>
      </c>
      <c r="AH116" s="84">
        <f t="shared" si="268"/>
        <v>0</v>
      </c>
      <c r="AI116" s="84">
        <f t="shared" si="268"/>
        <v>0</v>
      </c>
      <c r="AJ116" s="84">
        <f t="shared" si="268"/>
        <v>0</v>
      </c>
      <c r="AK116" s="80">
        <f t="shared" si="268"/>
        <v>0</v>
      </c>
      <c r="AL116" s="80">
        <f t="shared" si="268"/>
        <v>0</v>
      </c>
      <c r="AM116" s="80">
        <f t="shared" si="268"/>
        <v>0</v>
      </c>
      <c r="AN116" s="80">
        <f t="shared" si="268"/>
        <v>0</v>
      </c>
      <c r="AO116" s="80">
        <f t="shared" si="268"/>
        <v>0</v>
      </c>
      <c r="AP116" s="80">
        <f t="shared" si="268"/>
        <v>0</v>
      </c>
      <c r="AQ116" s="80">
        <f t="shared" si="268"/>
        <v>0</v>
      </c>
      <c r="AR116" s="80">
        <f t="shared" si="268"/>
        <v>0</v>
      </c>
      <c r="AS116" s="80">
        <f t="shared" si="269"/>
        <v>0</v>
      </c>
      <c r="AT116" s="80">
        <f t="shared" si="269"/>
        <v>0</v>
      </c>
      <c r="AU116" s="80">
        <f t="shared" si="268"/>
        <v>0</v>
      </c>
      <c r="AV116" s="80">
        <f t="shared" si="268"/>
        <v>0</v>
      </c>
      <c r="AW116" s="80">
        <f t="shared" si="270"/>
        <v>0</v>
      </c>
      <c r="AX116" s="80">
        <f t="shared" si="268"/>
        <v>0</v>
      </c>
      <c r="AY116" s="80">
        <f t="shared" si="268"/>
        <v>0</v>
      </c>
      <c r="AZ116" s="80">
        <f t="shared" si="268"/>
        <v>0</v>
      </c>
      <c r="BA116" s="80">
        <f t="shared" si="268"/>
        <v>0</v>
      </c>
      <c r="BB116" s="80">
        <f t="shared" si="269"/>
        <v>0</v>
      </c>
      <c r="BC116" s="80">
        <f t="shared" si="269"/>
        <v>0</v>
      </c>
      <c r="BD116" s="80">
        <f t="shared" si="268"/>
        <v>0</v>
      </c>
      <c r="BE116" s="80">
        <f t="shared" si="271"/>
        <v>0</v>
      </c>
      <c r="BF116" s="80">
        <f t="shared" si="268"/>
        <v>0</v>
      </c>
      <c r="BG116" s="1">
        <f t="shared" si="268"/>
        <v>0</v>
      </c>
      <c r="BH116" s="1">
        <f t="shared" si="268"/>
        <v>0</v>
      </c>
      <c r="BI116" s="1">
        <f t="shared" si="268"/>
        <v>0</v>
      </c>
      <c r="BJ116" s="1">
        <f t="shared" si="268"/>
        <v>0</v>
      </c>
    </row>
    <row r="117" spans="1:62" ht="21.75" hidden="1" customHeight="1" outlineLevel="6">
      <c r="A117" s="81" t="s">
        <v>33</v>
      </c>
      <c r="B117" s="82" t="s">
        <v>79</v>
      </c>
      <c r="C117" s="83" t="s">
        <v>86</v>
      </c>
      <c r="D117" s="83" t="s">
        <v>91</v>
      </c>
      <c r="E117" s="82" t="s">
        <v>98</v>
      </c>
      <c r="F117" s="82" t="s">
        <v>34</v>
      </c>
      <c r="G117" s="80">
        <v>7230183</v>
      </c>
      <c r="H117" s="80">
        <v>0</v>
      </c>
      <c r="I117" s="80">
        <v>0</v>
      </c>
      <c r="J117" s="80">
        <v>0</v>
      </c>
      <c r="K117" s="85">
        <v>0</v>
      </c>
      <c r="L117" s="85">
        <v>0</v>
      </c>
      <c r="M117" s="85">
        <v>0</v>
      </c>
      <c r="N117" s="85">
        <v>0</v>
      </c>
      <c r="O117" s="85">
        <v>0</v>
      </c>
      <c r="P117" s="85">
        <v>0</v>
      </c>
      <c r="Q117" s="85">
        <v>0</v>
      </c>
      <c r="R117" s="85">
        <v>0</v>
      </c>
      <c r="S117" s="85">
        <v>0</v>
      </c>
      <c r="T117" s="80">
        <v>0</v>
      </c>
      <c r="U117" s="80">
        <v>0</v>
      </c>
      <c r="V117" s="84">
        <v>0</v>
      </c>
      <c r="W117" s="84">
        <v>0</v>
      </c>
      <c r="X117" s="84">
        <v>0</v>
      </c>
      <c r="Y117" s="84">
        <v>0</v>
      </c>
      <c r="Z117" s="84">
        <v>0</v>
      </c>
      <c r="AA117" s="80">
        <v>0</v>
      </c>
      <c r="AB117" s="80">
        <f>SUM(AC117:AJ117)</f>
        <v>0</v>
      </c>
      <c r="AC117" s="86"/>
      <c r="AD117" s="86"/>
      <c r="AE117" s="86"/>
      <c r="AF117" s="86"/>
      <c r="AG117" s="86"/>
      <c r="AH117" s="86"/>
      <c r="AI117" s="86"/>
      <c r="AJ117" s="86"/>
      <c r="AK117" s="80">
        <f>AA117+AB117</f>
        <v>0</v>
      </c>
      <c r="AL117" s="80">
        <f>SUM(AM117:AQ117)</f>
        <v>0</v>
      </c>
      <c r="AM117" s="80"/>
      <c r="AN117" s="80">
        <v>0</v>
      </c>
      <c r="AO117" s="80">
        <v>0</v>
      </c>
      <c r="AP117" s="80">
        <v>0</v>
      </c>
      <c r="AQ117" s="80">
        <v>0</v>
      </c>
      <c r="AR117" s="80">
        <f>AK117+AL117</f>
        <v>0</v>
      </c>
      <c r="AS117" s="80">
        <v>0</v>
      </c>
      <c r="AT117" s="80">
        <v>0</v>
      </c>
      <c r="AU117" s="80">
        <v>0</v>
      </c>
      <c r="AV117" s="80">
        <v>0</v>
      </c>
      <c r="AW117" s="80">
        <f t="shared" si="270"/>
        <v>0</v>
      </c>
      <c r="AX117" s="80">
        <v>0</v>
      </c>
      <c r="AY117" s="80">
        <v>0</v>
      </c>
      <c r="AZ117" s="80">
        <v>0</v>
      </c>
      <c r="BA117" s="80">
        <v>0</v>
      </c>
      <c r="BB117" s="80">
        <v>0</v>
      </c>
      <c r="BC117" s="80">
        <v>0</v>
      </c>
      <c r="BD117" s="80">
        <v>0</v>
      </c>
      <c r="BE117" s="80">
        <f t="shared" si="271"/>
        <v>0</v>
      </c>
      <c r="BF117" s="80">
        <v>0</v>
      </c>
      <c r="BG117" s="1">
        <v>0</v>
      </c>
      <c r="BH117" s="1">
        <v>0</v>
      </c>
      <c r="BI117" s="1">
        <v>0</v>
      </c>
      <c r="BJ117" s="1">
        <v>0</v>
      </c>
    </row>
    <row r="118" spans="1:62" ht="21.75" hidden="1" customHeight="1" outlineLevel="3">
      <c r="A118" s="81" t="s">
        <v>80</v>
      </c>
      <c r="B118" s="82" t="s">
        <v>79</v>
      </c>
      <c r="C118" s="83" t="s">
        <v>86</v>
      </c>
      <c r="D118" s="83" t="s">
        <v>91</v>
      </c>
      <c r="E118" s="82" t="s">
        <v>109</v>
      </c>
      <c r="F118" s="82"/>
      <c r="G118" s="80">
        <f t="shared" ref="G118:BJ120" si="272">G119</f>
        <v>2504989.25</v>
      </c>
      <c r="H118" s="80">
        <f t="shared" si="272"/>
        <v>0</v>
      </c>
      <c r="I118" s="80">
        <f t="shared" si="272"/>
        <v>0</v>
      </c>
      <c r="J118" s="80">
        <f t="shared" si="272"/>
        <v>0</v>
      </c>
      <c r="K118" s="85">
        <f t="shared" si="272"/>
        <v>0</v>
      </c>
      <c r="L118" s="85">
        <f t="shared" si="272"/>
        <v>0</v>
      </c>
      <c r="M118" s="85">
        <f t="shared" si="272"/>
        <v>0</v>
      </c>
      <c r="N118" s="85">
        <f t="shared" si="272"/>
        <v>0</v>
      </c>
      <c r="O118" s="85">
        <f t="shared" si="272"/>
        <v>0</v>
      </c>
      <c r="P118" s="85">
        <f t="shared" si="272"/>
        <v>0</v>
      </c>
      <c r="Q118" s="85">
        <f t="shared" si="272"/>
        <v>0</v>
      </c>
      <c r="R118" s="85">
        <f t="shared" si="272"/>
        <v>0</v>
      </c>
      <c r="S118" s="85">
        <f t="shared" si="272"/>
        <v>0</v>
      </c>
      <c r="T118" s="80">
        <f t="shared" si="272"/>
        <v>0</v>
      </c>
      <c r="U118" s="80">
        <f t="shared" si="272"/>
        <v>0</v>
      </c>
      <c r="V118" s="84">
        <f t="shared" si="272"/>
        <v>0</v>
      </c>
      <c r="W118" s="84">
        <f t="shared" si="272"/>
        <v>0</v>
      </c>
      <c r="X118" s="84">
        <f t="shared" si="272"/>
        <v>0</v>
      </c>
      <c r="Y118" s="84">
        <f t="shared" si="272"/>
        <v>0</v>
      </c>
      <c r="Z118" s="84">
        <f t="shared" si="272"/>
        <v>0</v>
      </c>
      <c r="AA118" s="80">
        <f t="shared" si="272"/>
        <v>0</v>
      </c>
      <c r="AB118" s="80">
        <f t="shared" si="272"/>
        <v>0</v>
      </c>
      <c r="AC118" s="84">
        <f t="shared" si="272"/>
        <v>0</v>
      </c>
      <c r="AD118" s="84">
        <f t="shared" si="272"/>
        <v>0</v>
      </c>
      <c r="AE118" s="84">
        <f t="shared" si="272"/>
        <v>0</v>
      </c>
      <c r="AF118" s="84">
        <f t="shared" si="272"/>
        <v>0</v>
      </c>
      <c r="AG118" s="84">
        <f t="shared" si="272"/>
        <v>0</v>
      </c>
      <c r="AH118" s="84">
        <f t="shared" si="272"/>
        <v>0</v>
      </c>
      <c r="AI118" s="84">
        <f t="shared" si="272"/>
        <v>0</v>
      </c>
      <c r="AJ118" s="84">
        <f t="shared" si="272"/>
        <v>0</v>
      </c>
      <c r="AK118" s="80">
        <f t="shared" si="272"/>
        <v>0</v>
      </c>
      <c r="AL118" s="80">
        <f t="shared" si="272"/>
        <v>0</v>
      </c>
      <c r="AM118" s="80">
        <f t="shared" si="272"/>
        <v>0</v>
      </c>
      <c r="AN118" s="80">
        <f t="shared" si="272"/>
        <v>0</v>
      </c>
      <c r="AO118" s="80">
        <f t="shared" si="272"/>
        <v>0</v>
      </c>
      <c r="AP118" s="80">
        <f t="shared" si="272"/>
        <v>0</v>
      </c>
      <c r="AQ118" s="80">
        <f t="shared" si="272"/>
        <v>0</v>
      </c>
      <c r="AR118" s="80">
        <f t="shared" si="272"/>
        <v>0</v>
      </c>
      <c r="AS118" s="80">
        <f t="shared" ref="AS118:BC120" si="273">AS119</f>
        <v>0</v>
      </c>
      <c r="AT118" s="80">
        <f t="shared" si="273"/>
        <v>0</v>
      </c>
      <c r="AU118" s="80">
        <f t="shared" si="272"/>
        <v>0</v>
      </c>
      <c r="AV118" s="80">
        <f t="shared" si="272"/>
        <v>0</v>
      </c>
      <c r="AW118" s="80">
        <f t="shared" si="270"/>
        <v>0</v>
      </c>
      <c r="AX118" s="80">
        <f t="shared" si="272"/>
        <v>0</v>
      </c>
      <c r="AY118" s="80">
        <f t="shared" si="272"/>
        <v>0</v>
      </c>
      <c r="AZ118" s="80">
        <f t="shared" si="272"/>
        <v>0</v>
      </c>
      <c r="BA118" s="80">
        <f t="shared" si="272"/>
        <v>0</v>
      </c>
      <c r="BB118" s="80">
        <f t="shared" si="273"/>
        <v>0</v>
      </c>
      <c r="BC118" s="80">
        <f t="shared" si="273"/>
        <v>0</v>
      </c>
      <c r="BD118" s="80">
        <f t="shared" si="272"/>
        <v>0</v>
      </c>
      <c r="BE118" s="80">
        <f t="shared" si="271"/>
        <v>0</v>
      </c>
      <c r="BF118" s="80">
        <f t="shared" si="272"/>
        <v>0</v>
      </c>
      <c r="BG118" s="1">
        <f t="shared" si="272"/>
        <v>0</v>
      </c>
      <c r="BH118" s="1">
        <f t="shared" si="272"/>
        <v>0</v>
      </c>
      <c r="BI118" s="1">
        <f t="shared" si="272"/>
        <v>0</v>
      </c>
      <c r="BJ118" s="1">
        <f t="shared" si="272"/>
        <v>0</v>
      </c>
    </row>
    <row r="119" spans="1:62" ht="21.75" hidden="1" customHeight="1" outlineLevel="4">
      <c r="A119" s="81" t="s">
        <v>29</v>
      </c>
      <c r="B119" s="82" t="s">
        <v>79</v>
      </c>
      <c r="C119" s="83" t="s">
        <v>86</v>
      </c>
      <c r="D119" s="83" t="s">
        <v>91</v>
      </c>
      <c r="E119" s="82" t="s">
        <v>109</v>
      </c>
      <c r="F119" s="82" t="s">
        <v>30</v>
      </c>
      <c r="G119" s="80">
        <f t="shared" si="272"/>
        <v>2504989.25</v>
      </c>
      <c r="H119" s="80">
        <f t="shared" si="272"/>
        <v>0</v>
      </c>
      <c r="I119" s="80">
        <f t="shared" si="272"/>
        <v>0</v>
      </c>
      <c r="J119" s="80">
        <f t="shared" si="272"/>
        <v>0</v>
      </c>
      <c r="K119" s="85">
        <f t="shared" si="272"/>
        <v>0</v>
      </c>
      <c r="L119" s="85">
        <f t="shared" si="272"/>
        <v>0</v>
      </c>
      <c r="M119" s="85">
        <f t="shared" si="272"/>
        <v>0</v>
      </c>
      <c r="N119" s="85">
        <f t="shared" si="272"/>
        <v>0</v>
      </c>
      <c r="O119" s="85">
        <f t="shared" si="272"/>
        <v>0</v>
      </c>
      <c r="P119" s="85">
        <f t="shared" si="272"/>
        <v>0</v>
      </c>
      <c r="Q119" s="85">
        <f t="shared" si="272"/>
        <v>0</v>
      </c>
      <c r="R119" s="85">
        <f t="shared" si="272"/>
        <v>0</v>
      </c>
      <c r="S119" s="85">
        <f t="shared" si="272"/>
        <v>0</v>
      </c>
      <c r="T119" s="80">
        <f t="shared" si="272"/>
        <v>0</v>
      </c>
      <c r="U119" s="80">
        <f t="shared" si="272"/>
        <v>0</v>
      </c>
      <c r="V119" s="84">
        <f t="shared" si="272"/>
        <v>0</v>
      </c>
      <c r="W119" s="84">
        <f t="shared" si="272"/>
        <v>0</v>
      </c>
      <c r="X119" s="84">
        <f t="shared" si="272"/>
        <v>0</v>
      </c>
      <c r="Y119" s="84">
        <f t="shared" si="272"/>
        <v>0</v>
      </c>
      <c r="Z119" s="84">
        <f t="shared" si="272"/>
        <v>0</v>
      </c>
      <c r="AA119" s="80">
        <f t="shared" si="272"/>
        <v>0</v>
      </c>
      <c r="AB119" s="80">
        <f t="shared" si="272"/>
        <v>0</v>
      </c>
      <c r="AC119" s="84">
        <f t="shared" si="272"/>
        <v>0</v>
      </c>
      <c r="AD119" s="84">
        <f t="shared" si="272"/>
        <v>0</v>
      </c>
      <c r="AE119" s="84">
        <f t="shared" si="272"/>
        <v>0</v>
      </c>
      <c r="AF119" s="84">
        <f t="shared" si="272"/>
        <v>0</v>
      </c>
      <c r="AG119" s="84">
        <f t="shared" si="272"/>
        <v>0</v>
      </c>
      <c r="AH119" s="84">
        <f t="shared" si="272"/>
        <v>0</v>
      </c>
      <c r="AI119" s="84">
        <f t="shared" si="272"/>
        <v>0</v>
      </c>
      <c r="AJ119" s="84">
        <f t="shared" si="272"/>
        <v>0</v>
      </c>
      <c r="AK119" s="80">
        <f t="shared" si="272"/>
        <v>0</v>
      </c>
      <c r="AL119" s="80">
        <f t="shared" si="272"/>
        <v>0</v>
      </c>
      <c r="AM119" s="80">
        <f t="shared" si="272"/>
        <v>0</v>
      </c>
      <c r="AN119" s="80">
        <f t="shared" si="272"/>
        <v>0</v>
      </c>
      <c r="AO119" s="80">
        <f t="shared" si="272"/>
        <v>0</v>
      </c>
      <c r="AP119" s="80">
        <f t="shared" si="272"/>
        <v>0</v>
      </c>
      <c r="AQ119" s="80">
        <f t="shared" si="272"/>
        <v>0</v>
      </c>
      <c r="AR119" s="80">
        <f t="shared" si="272"/>
        <v>0</v>
      </c>
      <c r="AS119" s="80">
        <f t="shared" si="273"/>
        <v>0</v>
      </c>
      <c r="AT119" s="80">
        <f t="shared" si="273"/>
        <v>0</v>
      </c>
      <c r="AU119" s="80">
        <f t="shared" si="272"/>
        <v>0</v>
      </c>
      <c r="AV119" s="80">
        <f t="shared" si="272"/>
        <v>0</v>
      </c>
      <c r="AW119" s="80">
        <f t="shared" si="270"/>
        <v>0</v>
      </c>
      <c r="AX119" s="80">
        <f t="shared" si="272"/>
        <v>0</v>
      </c>
      <c r="AY119" s="80">
        <f t="shared" si="272"/>
        <v>0</v>
      </c>
      <c r="AZ119" s="80">
        <f t="shared" si="272"/>
        <v>0</v>
      </c>
      <c r="BA119" s="80">
        <f t="shared" si="272"/>
        <v>0</v>
      </c>
      <c r="BB119" s="80">
        <f t="shared" si="273"/>
        <v>0</v>
      </c>
      <c r="BC119" s="80">
        <f t="shared" si="273"/>
        <v>0</v>
      </c>
      <c r="BD119" s="80">
        <f t="shared" si="272"/>
        <v>0</v>
      </c>
      <c r="BE119" s="80">
        <f t="shared" si="271"/>
        <v>0</v>
      </c>
      <c r="BF119" s="80">
        <f t="shared" si="272"/>
        <v>0</v>
      </c>
      <c r="BG119" s="1">
        <f t="shared" si="272"/>
        <v>0</v>
      </c>
      <c r="BH119" s="1">
        <f t="shared" si="272"/>
        <v>0</v>
      </c>
      <c r="BI119" s="1">
        <f t="shared" si="272"/>
        <v>0</v>
      </c>
      <c r="BJ119" s="1">
        <f t="shared" si="272"/>
        <v>0</v>
      </c>
    </row>
    <row r="120" spans="1:62" ht="21.75" hidden="1" customHeight="1" outlineLevel="5">
      <c r="A120" s="81" t="s">
        <v>31</v>
      </c>
      <c r="B120" s="82" t="s">
        <v>79</v>
      </c>
      <c r="C120" s="83" t="s">
        <v>86</v>
      </c>
      <c r="D120" s="83" t="s">
        <v>91</v>
      </c>
      <c r="E120" s="82" t="s">
        <v>109</v>
      </c>
      <c r="F120" s="82" t="s">
        <v>32</v>
      </c>
      <c r="G120" s="80">
        <f t="shared" si="272"/>
        <v>2504989.25</v>
      </c>
      <c r="H120" s="80">
        <f t="shared" si="272"/>
        <v>0</v>
      </c>
      <c r="I120" s="80">
        <f t="shared" si="272"/>
        <v>0</v>
      </c>
      <c r="J120" s="80">
        <f t="shared" si="272"/>
        <v>0</v>
      </c>
      <c r="K120" s="85">
        <f t="shared" si="272"/>
        <v>0</v>
      </c>
      <c r="L120" s="85">
        <f t="shared" si="272"/>
        <v>0</v>
      </c>
      <c r="M120" s="85">
        <f t="shared" si="272"/>
        <v>0</v>
      </c>
      <c r="N120" s="85">
        <f t="shared" si="272"/>
        <v>0</v>
      </c>
      <c r="O120" s="85">
        <f t="shared" si="272"/>
        <v>0</v>
      </c>
      <c r="P120" s="85">
        <f t="shared" si="272"/>
        <v>0</v>
      </c>
      <c r="Q120" s="85">
        <f t="shared" si="272"/>
        <v>0</v>
      </c>
      <c r="R120" s="85">
        <f t="shared" si="272"/>
        <v>0</v>
      </c>
      <c r="S120" s="85">
        <f t="shared" si="272"/>
        <v>0</v>
      </c>
      <c r="T120" s="80">
        <f t="shared" si="272"/>
        <v>0</v>
      </c>
      <c r="U120" s="80">
        <f t="shared" si="272"/>
        <v>0</v>
      </c>
      <c r="V120" s="84">
        <f t="shared" si="272"/>
        <v>0</v>
      </c>
      <c r="W120" s="84">
        <f t="shared" si="272"/>
        <v>0</v>
      </c>
      <c r="X120" s="84">
        <f t="shared" si="272"/>
        <v>0</v>
      </c>
      <c r="Y120" s="84">
        <f t="shared" si="272"/>
        <v>0</v>
      </c>
      <c r="Z120" s="84">
        <f t="shared" si="272"/>
        <v>0</v>
      </c>
      <c r="AA120" s="80">
        <f t="shared" si="272"/>
        <v>0</v>
      </c>
      <c r="AB120" s="80">
        <f t="shared" si="272"/>
        <v>0</v>
      </c>
      <c r="AC120" s="84">
        <f t="shared" si="272"/>
        <v>0</v>
      </c>
      <c r="AD120" s="84">
        <f t="shared" si="272"/>
        <v>0</v>
      </c>
      <c r="AE120" s="84">
        <f t="shared" si="272"/>
        <v>0</v>
      </c>
      <c r="AF120" s="84">
        <f t="shared" si="272"/>
        <v>0</v>
      </c>
      <c r="AG120" s="84">
        <f t="shared" si="272"/>
        <v>0</v>
      </c>
      <c r="AH120" s="84">
        <f t="shared" si="272"/>
        <v>0</v>
      </c>
      <c r="AI120" s="84">
        <f t="shared" si="272"/>
        <v>0</v>
      </c>
      <c r="AJ120" s="84">
        <f t="shared" si="272"/>
        <v>0</v>
      </c>
      <c r="AK120" s="80">
        <f t="shared" si="272"/>
        <v>0</v>
      </c>
      <c r="AL120" s="80">
        <f t="shared" si="272"/>
        <v>0</v>
      </c>
      <c r="AM120" s="80">
        <f t="shared" si="272"/>
        <v>0</v>
      </c>
      <c r="AN120" s="80">
        <f t="shared" si="272"/>
        <v>0</v>
      </c>
      <c r="AO120" s="80">
        <f t="shared" si="272"/>
        <v>0</v>
      </c>
      <c r="AP120" s="80">
        <f t="shared" si="272"/>
        <v>0</v>
      </c>
      <c r="AQ120" s="80">
        <f t="shared" si="272"/>
        <v>0</v>
      </c>
      <c r="AR120" s="80">
        <f t="shared" si="272"/>
        <v>0</v>
      </c>
      <c r="AS120" s="80">
        <f t="shared" si="273"/>
        <v>0</v>
      </c>
      <c r="AT120" s="80">
        <f t="shared" si="273"/>
        <v>0</v>
      </c>
      <c r="AU120" s="80">
        <f t="shared" si="272"/>
        <v>0</v>
      </c>
      <c r="AV120" s="80">
        <f t="shared" si="272"/>
        <v>0</v>
      </c>
      <c r="AW120" s="80">
        <f t="shared" si="270"/>
        <v>0</v>
      </c>
      <c r="AX120" s="80">
        <f t="shared" si="272"/>
        <v>0</v>
      </c>
      <c r="AY120" s="80">
        <f t="shared" si="272"/>
        <v>0</v>
      </c>
      <c r="AZ120" s="80">
        <f t="shared" si="272"/>
        <v>0</v>
      </c>
      <c r="BA120" s="80">
        <f t="shared" si="272"/>
        <v>0</v>
      </c>
      <c r="BB120" s="80">
        <f t="shared" si="273"/>
        <v>0</v>
      </c>
      <c r="BC120" s="80">
        <f t="shared" si="273"/>
        <v>0</v>
      </c>
      <c r="BD120" s="80">
        <f t="shared" si="272"/>
        <v>0</v>
      </c>
      <c r="BE120" s="80">
        <f t="shared" si="271"/>
        <v>0</v>
      </c>
      <c r="BF120" s="80">
        <f t="shared" si="272"/>
        <v>0</v>
      </c>
      <c r="BG120" s="1">
        <f t="shared" si="272"/>
        <v>0</v>
      </c>
      <c r="BH120" s="1">
        <f t="shared" si="272"/>
        <v>0</v>
      </c>
      <c r="BI120" s="1">
        <f t="shared" si="272"/>
        <v>0</v>
      </c>
      <c r="BJ120" s="1">
        <f t="shared" si="272"/>
        <v>0</v>
      </c>
    </row>
    <row r="121" spans="1:62" ht="21.75" hidden="1" customHeight="1" outlineLevel="6">
      <c r="A121" s="81" t="s">
        <v>33</v>
      </c>
      <c r="B121" s="82" t="s">
        <v>79</v>
      </c>
      <c r="C121" s="83" t="s">
        <v>86</v>
      </c>
      <c r="D121" s="83" t="s">
        <v>91</v>
      </c>
      <c r="E121" s="82" t="s">
        <v>109</v>
      </c>
      <c r="F121" s="82" t="s">
        <v>34</v>
      </c>
      <c r="G121" s="80">
        <v>2504989.25</v>
      </c>
      <c r="H121" s="80">
        <v>0</v>
      </c>
      <c r="I121" s="80">
        <v>0</v>
      </c>
      <c r="J121" s="80">
        <v>0</v>
      </c>
      <c r="K121" s="85">
        <v>0</v>
      </c>
      <c r="L121" s="85">
        <v>0</v>
      </c>
      <c r="M121" s="85">
        <v>0</v>
      </c>
      <c r="N121" s="85">
        <v>0</v>
      </c>
      <c r="O121" s="85">
        <v>0</v>
      </c>
      <c r="P121" s="85">
        <v>0</v>
      </c>
      <c r="Q121" s="85">
        <v>0</v>
      </c>
      <c r="R121" s="85">
        <v>0</v>
      </c>
      <c r="S121" s="85">
        <v>0</v>
      </c>
      <c r="T121" s="80">
        <v>0</v>
      </c>
      <c r="U121" s="80">
        <v>0</v>
      </c>
      <c r="V121" s="84">
        <v>0</v>
      </c>
      <c r="W121" s="84">
        <v>0</v>
      </c>
      <c r="X121" s="84">
        <v>0</v>
      </c>
      <c r="Y121" s="84">
        <v>0</v>
      </c>
      <c r="Z121" s="84">
        <v>0</v>
      </c>
      <c r="AA121" s="80">
        <v>0</v>
      </c>
      <c r="AB121" s="80">
        <f>SUM(AC121:AJ121)</f>
        <v>0</v>
      </c>
      <c r="AC121" s="86"/>
      <c r="AD121" s="86"/>
      <c r="AE121" s="86"/>
      <c r="AF121" s="86"/>
      <c r="AG121" s="86"/>
      <c r="AH121" s="86"/>
      <c r="AI121" s="86"/>
      <c r="AJ121" s="86"/>
      <c r="AK121" s="80">
        <f>AA121+AB121</f>
        <v>0</v>
      </c>
      <c r="AL121" s="80">
        <v>0</v>
      </c>
      <c r="AM121" s="80">
        <v>0</v>
      </c>
      <c r="AN121" s="80">
        <v>0</v>
      </c>
      <c r="AO121" s="80">
        <v>0</v>
      </c>
      <c r="AP121" s="80">
        <v>0</v>
      </c>
      <c r="AQ121" s="80">
        <v>0</v>
      </c>
      <c r="AR121" s="80">
        <v>0</v>
      </c>
      <c r="AS121" s="80">
        <v>0</v>
      </c>
      <c r="AT121" s="80">
        <v>0</v>
      </c>
      <c r="AU121" s="80">
        <v>0</v>
      </c>
      <c r="AV121" s="80">
        <v>0</v>
      </c>
      <c r="AW121" s="80">
        <f t="shared" si="270"/>
        <v>0</v>
      </c>
      <c r="AX121" s="80">
        <v>0</v>
      </c>
      <c r="AY121" s="80">
        <v>0</v>
      </c>
      <c r="AZ121" s="80">
        <v>0</v>
      </c>
      <c r="BA121" s="80">
        <v>0</v>
      </c>
      <c r="BB121" s="80">
        <v>0</v>
      </c>
      <c r="BC121" s="80">
        <v>0</v>
      </c>
      <c r="BD121" s="80">
        <v>0</v>
      </c>
      <c r="BE121" s="80">
        <f t="shared" si="271"/>
        <v>0</v>
      </c>
      <c r="BF121" s="80">
        <v>0</v>
      </c>
      <c r="BG121" s="1">
        <v>0</v>
      </c>
      <c r="BH121" s="1">
        <v>0</v>
      </c>
      <c r="BI121" s="1">
        <v>0</v>
      </c>
      <c r="BJ121" s="1">
        <v>0</v>
      </c>
    </row>
    <row r="122" spans="1:62" s="6" customFormat="1" ht="21" customHeight="1" collapsed="1">
      <c r="A122" s="87" t="s">
        <v>81</v>
      </c>
      <c r="B122" s="88"/>
      <c r="C122" s="88"/>
      <c r="D122" s="88"/>
      <c r="E122" s="88"/>
      <c r="F122" s="88"/>
      <c r="G122" s="89" t="e">
        <f>G14+G22+G66+G85+#REF!+#REF!</f>
        <v>#REF!</v>
      </c>
      <c r="H122" s="89" t="e">
        <f>H14+H22+H66+H85+#REF!+#REF!</f>
        <v>#REF!</v>
      </c>
      <c r="I122" s="89" t="e">
        <f>I14+I22+I66+I85+#REF!+#REF!</f>
        <v>#REF!</v>
      </c>
      <c r="J122" s="89" t="e">
        <f>J14+J22+J66+J85+#REF!+#REF!</f>
        <v>#REF!</v>
      </c>
      <c r="K122" s="90" t="e">
        <f>K14+K22+K66+K85+#REF!+#REF!</f>
        <v>#REF!</v>
      </c>
      <c r="L122" s="90" t="e">
        <f>L14+L22+L66+L85+#REF!+#REF!</f>
        <v>#REF!</v>
      </c>
      <c r="M122" s="90" t="e">
        <f>M14+M22+M66+M85+#REF!+#REF!</f>
        <v>#REF!</v>
      </c>
      <c r="N122" s="90" t="e">
        <f>N14+N22+N66+N85+#REF!+#REF!</f>
        <v>#REF!</v>
      </c>
      <c r="O122" s="90" t="e">
        <f>O14+O22+O66+O85+#REF!+#REF!</f>
        <v>#REF!</v>
      </c>
      <c r="P122" s="90" t="e">
        <f>P14+P22+P66+P85+#REF!+#REF!</f>
        <v>#REF!</v>
      </c>
      <c r="Q122" s="90" t="e">
        <f>Q14+Q22+Q66+Q85+#REF!+#REF!</f>
        <v>#REF!</v>
      </c>
      <c r="R122" s="90" t="e">
        <f>R14+R22+R66+R85+#REF!+#REF!</f>
        <v>#REF!</v>
      </c>
      <c r="S122" s="90" t="e">
        <f>S14+S22+S66+S85+#REF!+#REF!</f>
        <v>#REF!</v>
      </c>
      <c r="T122" s="89" t="e">
        <f>T14+T22+T66+T85+#REF!+#REF!</f>
        <v>#REF!</v>
      </c>
      <c r="U122" s="89" t="e">
        <f>U14+U22+U66+U85+#REF!+#REF!</f>
        <v>#REF!</v>
      </c>
      <c r="V122" s="91" t="e">
        <f>V14+V22+V66+V85+#REF!+#REF!</f>
        <v>#REF!</v>
      </c>
      <c r="W122" s="91" t="e">
        <f>W14+W22+W66+W85+#REF!+#REF!</f>
        <v>#REF!</v>
      </c>
      <c r="X122" s="91" t="e">
        <f>X14+X22+X66+X85+#REF!+#REF!</f>
        <v>#REF!</v>
      </c>
      <c r="Y122" s="91" t="e">
        <f>Y14+Y22+Y66+Y85+#REF!+#REF!</f>
        <v>#REF!</v>
      </c>
      <c r="Z122" s="91" t="e">
        <f>Z14+Z22+Z66+Z85+#REF!+#REF!</f>
        <v>#REF!</v>
      </c>
      <c r="AA122" s="89" t="e">
        <f>AA14+AA22+AA66+AA85+#REF!+#REF!</f>
        <v>#REF!</v>
      </c>
      <c r="AB122" s="89" t="e">
        <f>AB14+AB22+AB66+AB85+#REF!+#REF!</f>
        <v>#REF!</v>
      </c>
      <c r="AC122" s="91" t="e">
        <f>AC14+AC22+AC66+AC85+#REF!+#REF!</f>
        <v>#REF!</v>
      </c>
      <c r="AD122" s="91" t="e">
        <f>AD14+AD22+AD66+AD85+#REF!+#REF!</f>
        <v>#REF!</v>
      </c>
      <c r="AE122" s="91" t="e">
        <f>AE14+AE22+AE66+AE85+#REF!+#REF!</f>
        <v>#REF!</v>
      </c>
      <c r="AF122" s="91" t="e">
        <f>AF14+AF22+AF66+AF85+#REF!+#REF!</f>
        <v>#REF!</v>
      </c>
      <c r="AG122" s="91" t="e">
        <f>AG14+AG22+AG66+AG85+#REF!+#REF!</f>
        <v>#REF!</v>
      </c>
      <c r="AH122" s="91" t="e">
        <f>AH14+AH22+AH66+AH85+#REF!+#REF!</f>
        <v>#REF!</v>
      </c>
      <c r="AI122" s="91" t="e">
        <f>AI14+AI22+AI66+AI85+#REF!+#REF!</f>
        <v>#REF!</v>
      </c>
      <c r="AJ122" s="91" t="e">
        <f>AJ14+AJ22+AJ66+AJ85+#REF!+#REF!</f>
        <v>#REF!</v>
      </c>
      <c r="AK122" s="89" t="e">
        <f>AK14+AK22+AK66+AK85+#REF!+#REF!</f>
        <v>#REF!</v>
      </c>
      <c r="AL122" s="89">
        <f>AL14+AL22</f>
        <v>33582030.960000001</v>
      </c>
      <c r="AM122" s="89">
        <f t="shared" ref="AM122:BF122" si="274">AM14+AM22</f>
        <v>33719626.960000001</v>
      </c>
      <c r="AN122" s="89">
        <f t="shared" si="274"/>
        <v>-137596</v>
      </c>
      <c r="AO122" s="89">
        <f t="shared" si="274"/>
        <v>0</v>
      </c>
      <c r="AP122" s="89">
        <f t="shared" si="274"/>
        <v>0</v>
      </c>
      <c r="AQ122" s="89">
        <f t="shared" si="274"/>
        <v>0</v>
      </c>
      <c r="AR122" s="89">
        <f t="shared" si="274"/>
        <v>110494323.01000001</v>
      </c>
      <c r="AS122" s="89">
        <f t="shared" si="274"/>
        <v>29409543</v>
      </c>
      <c r="AT122" s="89">
        <f t="shared" si="274"/>
        <v>29409543</v>
      </c>
      <c r="AU122" s="89">
        <f t="shared" si="274"/>
        <v>0</v>
      </c>
      <c r="AV122" s="89">
        <f t="shared" si="274"/>
        <v>0</v>
      </c>
      <c r="AW122" s="89">
        <f t="shared" si="274"/>
        <v>29409543</v>
      </c>
      <c r="AX122" s="89">
        <f t="shared" si="274"/>
        <v>0</v>
      </c>
      <c r="AY122" s="89">
        <f t="shared" si="274"/>
        <v>0</v>
      </c>
      <c r="AZ122" s="89">
        <f t="shared" si="274"/>
        <v>0</v>
      </c>
      <c r="BA122" s="89">
        <f t="shared" si="274"/>
        <v>29409543</v>
      </c>
      <c r="BB122" s="89">
        <f t="shared" si="274"/>
        <v>29409543</v>
      </c>
      <c r="BC122" s="89">
        <f t="shared" si="274"/>
        <v>29409543</v>
      </c>
      <c r="BD122" s="89">
        <f t="shared" si="274"/>
        <v>0</v>
      </c>
      <c r="BE122" s="89">
        <f t="shared" si="274"/>
        <v>29409543</v>
      </c>
      <c r="BF122" s="89">
        <f t="shared" si="274"/>
        <v>0</v>
      </c>
      <c r="BG122" s="23" t="e">
        <f>BG14+BG22+BG66+BG85+#REF!+#REF!</f>
        <v>#REF!</v>
      </c>
      <c r="BH122" s="23" t="e">
        <f>BH14+BH22+BH66+BH85+#REF!+#REF!</f>
        <v>#REF!</v>
      </c>
      <c r="BI122" s="23" t="e">
        <f>BI14+BI22+BI66+BI85+#REF!+#REF!</f>
        <v>#REF!</v>
      </c>
      <c r="BJ122" s="23" t="e">
        <f>BJ14+BJ22+BJ66+BJ85+#REF!+#REF!</f>
        <v>#REF!</v>
      </c>
    </row>
    <row r="123" spans="1:62" s="6" customFormat="1" ht="12.75" hidden="1" customHeight="1">
      <c r="A123" s="92"/>
      <c r="B123" s="93"/>
      <c r="C123" s="93"/>
      <c r="D123" s="93"/>
      <c r="E123" s="93"/>
      <c r="F123" s="93"/>
      <c r="G123" s="94"/>
      <c r="H123" s="94"/>
      <c r="I123" s="94"/>
      <c r="J123" s="94"/>
      <c r="K123" s="95"/>
      <c r="L123" s="95"/>
      <c r="M123" s="95"/>
      <c r="N123" s="95"/>
      <c r="O123" s="95"/>
      <c r="P123" s="95"/>
      <c r="Q123" s="95"/>
      <c r="R123" s="95"/>
      <c r="S123" s="95"/>
      <c r="T123" s="94" t="e">
        <f>J122+I122</f>
        <v>#REF!</v>
      </c>
      <c r="U123" s="94" t="e">
        <f>SUM(V122:Z122)</f>
        <v>#REF!</v>
      </c>
      <c r="V123" s="96"/>
      <c r="W123" s="96"/>
      <c r="X123" s="96"/>
      <c r="Y123" s="96"/>
      <c r="Z123" s="96"/>
      <c r="AA123" s="94"/>
      <c r="AB123" s="94" t="e">
        <f>SUM(AC122:AJ122)</f>
        <v>#REF!</v>
      </c>
      <c r="AC123" s="96"/>
      <c r="AD123" s="96"/>
      <c r="AE123" s="96"/>
      <c r="AF123" s="96"/>
      <c r="AG123" s="96"/>
      <c r="AH123" s="96"/>
      <c r="AI123" s="96"/>
      <c r="AJ123" s="96"/>
      <c r="AK123" s="94" t="e">
        <f>AA122+AB122</f>
        <v>#REF!</v>
      </c>
      <c r="AL123" s="94">
        <f>AM122+AN122+AO122+AP122+AQ122</f>
        <v>33582030.960000001</v>
      </c>
      <c r="AM123" s="94"/>
      <c r="AN123" s="94"/>
      <c r="AO123" s="94"/>
      <c r="AP123" s="94"/>
      <c r="AQ123" s="94"/>
      <c r="AR123" s="94" t="e">
        <f>AL122+AK122</f>
        <v>#REF!</v>
      </c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7"/>
      <c r="BH123" s="7"/>
      <c r="BI123" s="7"/>
      <c r="BJ123" s="7"/>
    </row>
    <row r="124" spans="1:62" s="13" customFormat="1" ht="16.5" hidden="1" customHeight="1">
      <c r="A124" s="97"/>
      <c r="B124" s="97"/>
      <c r="C124" s="97"/>
      <c r="D124" s="97"/>
      <c r="E124" s="97"/>
      <c r="F124" s="97"/>
      <c r="G124" s="97"/>
      <c r="H124" s="98" t="s">
        <v>119</v>
      </c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9" t="e">
        <f>U122-U123</f>
        <v>#REF!</v>
      </c>
      <c r="V124" s="100"/>
      <c r="W124" s="100"/>
      <c r="X124" s="100"/>
      <c r="Y124" s="100"/>
      <c r="Z124" s="100"/>
      <c r="AA124" s="101" t="e">
        <f>T122+U122</f>
        <v>#REF!</v>
      </c>
      <c r="AB124" s="102" t="e">
        <f>AB122-AB123</f>
        <v>#REF!</v>
      </c>
      <c r="AC124" s="103"/>
      <c r="AD124" s="103"/>
      <c r="AE124" s="103"/>
      <c r="AF124" s="103"/>
      <c r="AG124" s="103"/>
      <c r="AH124" s="103"/>
      <c r="AI124" s="103"/>
      <c r="AJ124" s="103"/>
      <c r="AK124" s="102" t="e">
        <f>AK123-AA122</f>
        <v>#REF!</v>
      </c>
      <c r="AL124" s="102">
        <v>60290541.509999998</v>
      </c>
      <c r="AM124" s="104"/>
      <c r="AN124" s="104"/>
      <c r="AO124" s="104"/>
      <c r="AP124" s="104"/>
      <c r="AQ124" s="104"/>
      <c r="AR124" s="102" t="e">
        <f>AR123-AR122</f>
        <v>#REF!</v>
      </c>
      <c r="AS124" s="98"/>
      <c r="AT124" s="98"/>
      <c r="AU124" s="98"/>
      <c r="AV124" s="104"/>
      <c r="AW124" s="98"/>
      <c r="AX124" s="104"/>
      <c r="AY124" s="104"/>
      <c r="AZ124" s="104"/>
      <c r="BA124" s="104"/>
      <c r="BB124" s="98"/>
      <c r="BC124" s="98"/>
      <c r="BD124" s="104"/>
      <c r="BE124" s="104"/>
      <c r="BF124" s="104"/>
      <c r="BG124" s="12"/>
      <c r="BH124" s="12"/>
      <c r="BI124" s="12"/>
      <c r="BJ124" s="12"/>
    </row>
    <row r="125" spans="1:62" s="6" customFormat="1" hidden="1">
      <c r="A125" s="105"/>
      <c r="B125" s="105"/>
      <c r="C125" s="105"/>
      <c r="D125" s="105"/>
      <c r="E125" s="105"/>
      <c r="F125" s="105"/>
      <c r="G125" s="105"/>
      <c r="H125" s="105"/>
      <c r="I125" s="105"/>
      <c r="J125" s="97"/>
      <c r="K125" s="106"/>
      <c r="L125" s="106"/>
      <c r="M125" s="106"/>
      <c r="N125" s="106"/>
      <c r="O125" s="106"/>
      <c r="P125" s="107"/>
      <c r="Q125" s="107"/>
      <c r="R125" s="107"/>
      <c r="S125" s="107"/>
      <c r="T125" s="105"/>
      <c r="U125" s="108"/>
      <c r="V125" s="109"/>
      <c r="W125" s="109"/>
      <c r="X125" s="109"/>
      <c r="Y125" s="109"/>
      <c r="Z125" s="109"/>
      <c r="AA125" s="108" t="e">
        <f>AA122-AA124</f>
        <v>#REF!</v>
      </c>
      <c r="AB125" s="108"/>
      <c r="AC125" s="109"/>
      <c r="AD125" s="109"/>
      <c r="AE125" s="109"/>
      <c r="AF125" s="109"/>
      <c r="AG125" s="109"/>
      <c r="AH125" s="109"/>
      <c r="AI125" s="109"/>
      <c r="AJ125" s="109"/>
      <c r="AK125" s="110"/>
      <c r="AL125" s="108">
        <f>AL123-AL124</f>
        <v>-26708510.549999997</v>
      </c>
      <c r="AM125" s="108"/>
      <c r="AN125" s="108"/>
      <c r="AO125" s="108"/>
      <c r="AP125" s="108"/>
      <c r="AQ125" s="108"/>
      <c r="AR125" s="108">
        <v>1819399391.3</v>
      </c>
      <c r="AS125" s="105"/>
      <c r="AT125" s="105"/>
      <c r="AU125" s="108"/>
      <c r="AV125" s="108"/>
      <c r="AW125" s="108"/>
      <c r="AX125" s="108"/>
      <c r="AY125" s="108"/>
      <c r="AZ125" s="108"/>
      <c r="BA125" s="108"/>
      <c r="BB125" s="111"/>
      <c r="BC125" s="111"/>
      <c r="BD125" s="108"/>
      <c r="BE125" s="108"/>
      <c r="BF125" s="108"/>
      <c r="BG125" s="11"/>
      <c r="BH125" s="11"/>
      <c r="BI125" s="11"/>
      <c r="BJ125" s="11"/>
    </row>
    <row r="126" spans="1:62" s="6" customFormat="1" hidden="1">
      <c r="A126" s="105"/>
      <c r="B126" s="105"/>
      <c r="C126" s="105"/>
      <c r="D126" s="105"/>
      <c r="E126" s="105"/>
      <c r="F126" s="105"/>
      <c r="G126" s="105"/>
      <c r="H126" s="105"/>
      <c r="I126" s="105"/>
      <c r="J126" s="97"/>
      <c r="K126" s="106"/>
      <c r="L126" s="106"/>
      <c r="M126" s="106"/>
      <c r="N126" s="106"/>
      <c r="O126" s="106"/>
      <c r="P126" s="107"/>
      <c r="Q126" s="107"/>
      <c r="R126" s="107"/>
      <c r="S126" s="107"/>
      <c r="T126" s="105"/>
      <c r="U126" s="108"/>
      <c r="V126" s="109"/>
      <c r="W126" s="109"/>
      <c r="X126" s="109"/>
      <c r="Y126" s="109"/>
      <c r="Z126" s="109"/>
      <c r="AA126" s="108"/>
      <c r="AB126" s="108"/>
      <c r="AC126" s="109"/>
      <c r="AD126" s="109"/>
      <c r="AE126" s="109"/>
      <c r="AF126" s="109"/>
      <c r="AG126" s="109"/>
      <c r="AH126" s="109"/>
      <c r="AI126" s="109"/>
      <c r="AJ126" s="109"/>
      <c r="AK126" s="110" t="e">
        <f>AB123-AK124</f>
        <v>#REF!</v>
      </c>
      <c r="AL126" s="108" t="e">
        <f>AL125-AR126</f>
        <v>#REF!</v>
      </c>
      <c r="AM126" s="108"/>
      <c r="AN126" s="108"/>
      <c r="AO126" s="108"/>
      <c r="AP126" s="108"/>
      <c r="AQ126" s="108"/>
      <c r="AR126" s="108" t="e">
        <f>AR123-AR125</f>
        <v>#REF!</v>
      </c>
      <c r="AS126" s="105"/>
      <c r="AT126" s="105"/>
      <c r="AU126" s="108"/>
      <c r="AV126" s="108"/>
      <c r="AW126" s="108"/>
      <c r="AX126" s="108"/>
      <c r="AY126" s="108"/>
      <c r="AZ126" s="108"/>
      <c r="BA126" s="108"/>
      <c r="BB126" s="111"/>
      <c r="BC126" s="111"/>
      <c r="BD126" s="108"/>
      <c r="BE126" s="108"/>
      <c r="BF126" s="108"/>
      <c r="BG126" s="11"/>
      <c r="BH126" s="11"/>
      <c r="BI126" s="11"/>
      <c r="BJ126" s="11"/>
    </row>
    <row r="127" spans="1:62" s="6" customFormat="1" ht="86.25" customHeight="1">
      <c r="A127" s="41" t="s">
        <v>203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108"/>
      <c r="BF127" s="108"/>
      <c r="BG127" s="11"/>
      <c r="BH127" s="11"/>
      <c r="BI127" s="11"/>
      <c r="BJ127" s="11"/>
    </row>
    <row r="128" spans="1:62" s="4" customFormat="1" ht="45" hidden="1" customHeight="1">
      <c r="A128" s="112"/>
      <c r="B128" s="112"/>
      <c r="C128" s="112"/>
      <c r="D128" s="112"/>
      <c r="E128" s="112"/>
      <c r="F128" s="113" t="s">
        <v>189</v>
      </c>
      <c r="G128" s="114"/>
      <c r="H128" s="114"/>
      <c r="I128" s="114"/>
      <c r="J128" s="114"/>
      <c r="K128" s="114"/>
      <c r="L128" s="114"/>
      <c r="M128" s="114"/>
      <c r="N128" s="114"/>
      <c r="O128" s="114"/>
      <c r="P128" s="115"/>
      <c r="Q128" s="115"/>
      <c r="R128" s="115"/>
      <c r="S128" s="115"/>
      <c r="T128" s="114"/>
      <c r="U128" s="115"/>
      <c r="V128" s="115"/>
      <c r="W128" s="115"/>
      <c r="X128" s="115"/>
      <c r="Y128" s="115"/>
      <c r="Z128" s="115"/>
      <c r="AA128" s="113">
        <v>241</v>
      </c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3">
        <v>129</v>
      </c>
      <c r="AL128" s="113">
        <v>243</v>
      </c>
      <c r="AM128" s="113"/>
      <c r="AN128" s="113">
        <v>244</v>
      </c>
      <c r="AO128" s="113">
        <v>247</v>
      </c>
      <c r="AP128" s="113">
        <v>412</v>
      </c>
      <c r="AQ128" s="113">
        <v>414</v>
      </c>
      <c r="AR128" s="113"/>
      <c r="AS128" s="113">
        <v>611</v>
      </c>
      <c r="AT128" s="113"/>
      <c r="AU128" s="116">
        <v>612</v>
      </c>
      <c r="AV128" s="116" t="s">
        <v>129</v>
      </c>
      <c r="AW128" s="116" t="s">
        <v>36</v>
      </c>
      <c r="AX128" s="113">
        <v>811</v>
      </c>
      <c r="AY128" s="113" t="s">
        <v>125</v>
      </c>
      <c r="AZ128" s="113">
        <v>853</v>
      </c>
      <c r="BA128" s="113">
        <v>880</v>
      </c>
      <c r="BB128" s="112"/>
      <c r="BC128" s="112"/>
      <c r="BD128" s="113" t="s">
        <v>179</v>
      </c>
      <c r="BE128" s="113"/>
      <c r="BF128" s="113" t="s">
        <v>130</v>
      </c>
      <c r="BG128" s="21" t="s">
        <v>136</v>
      </c>
      <c r="BH128" s="19"/>
      <c r="BI128" s="19"/>
      <c r="BJ128" s="21"/>
    </row>
    <row r="129" spans="1:62" hidden="1">
      <c r="F129" s="117" t="e">
        <f t="shared" ref="F129:AL129" si="275">SUM(F130:F155)</f>
        <v>#REF!</v>
      </c>
      <c r="G129" s="117">
        <f t="shared" si="275"/>
        <v>0</v>
      </c>
      <c r="H129" s="117">
        <f t="shared" si="275"/>
        <v>0</v>
      </c>
      <c r="I129" s="117">
        <f t="shared" si="275"/>
        <v>0</v>
      </c>
      <c r="J129" s="117">
        <f t="shared" si="275"/>
        <v>0</v>
      </c>
      <c r="K129" s="117">
        <f t="shared" si="275"/>
        <v>0</v>
      </c>
      <c r="L129" s="117">
        <f t="shared" si="275"/>
        <v>0</v>
      </c>
      <c r="M129" s="117">
        <f t="shared" si="275"/>
        <v>0</v>
      </c>
      <c r="N129" s="117">
        <f t="shared" si="275"/>
        <v>0</v>
      </c>
      <c r="O129" s="117">
        <f t="shared" si="275"/>
        <v>0</v>
      </c>
      <c r="P129" s="117">
        <f t="shared" si="275"/>
        <v>0</v>
      </c>
      <c r="Q129" s="117">
        <f t="shared" si="275"/>
        <v>0</v>
      </c>
      <c r="R129" s="117">
        <f t="shared" si="275"/>
        <v>0</v>
      </c>
      <c r="S129" s="117">
        <f t="shared" si="275"/>
        <v>0</v>
      </c>
      <c r="T129" s="117">
        <f t="shared" si="275"/>
        <v>0</v>
      </c>
      <c r="U129" s="117">
        <f t="shared" si="275"/>
        <v>0</v>
      </c>
      <c r="V129" s="117">
        <f t="shared" si="275"/>
        <v>0</v>
      </c>
      <c r="W129" s="117">
        <f t="shared" si="275"/>
        <v>0</v>
      </c>
      <c r="X129" s="117">
        <f t="shared" si="275"/>
        <v>0</v>
      </c>
      <c r="Y129" s="117">
        <f t="shared" si="275"/>
        <v>0</v>
      </c>
      <c r="Z129" s="117">
        <f t="shared" si="275"/>
        <v>0</v>
      </c>
      <c r="AA129" s="117">
        <f t="shared" si="275"/>
        <v>0</v>
      </c>
      <c r="AB129" s="117">
        <f t="shared" si="275"/>
        <v>0</v>
      </c>
      <c r="AC129" s="117">
        <f t="shared" si="275"/>
        <v>0</v>
      </c>
      <c r="AD129" s="117">
        <f t="shared" si="275"/>
        <v>0</v>
      </c>
      <c r="AE129" s="117">
        <f t="shared" si="275"/>
        <v>0</v>
      </c>
      <c r="AF129" s="117">
        <f t="shared" si="275"/>
        <v>0</v>
      </c>
      <c r="AG129" s="117">
        <f t="shared" si="275"/>
        <v>0</v>
      </c>
      <c r="AH129" s="117">
        <f t="shared" si="275"/>
        <v>0</v>
      </c>
      <c r="AI129" s="117">
        <f t="shared" si="275"/>
        <v>0</v>
      </c>
      <c r="AJ129" s="117">
        <f t="shared" si="275"/>
        <v>0</v>
      </c>
      <c r="AK129" s="117" t="e">
        <f t="shared" si="275"/>
        <v>#REF!</v>
      </c>
      <c r="AL129" s="117" t="e">
        <f t="shared" si="275"/>
        <v>#REF!</v>
      </c>
      <c r="AM129" s="117"/>
      <c r="AN129" s="117" t="e">
        <f>SUM(AN130:AN155)</f>
        <v>#REF!</v>
      </c>
      <c r="AO129" s="117" t="e">
        <f>SUM(AO130:AO155)</f>
        <v>#REF!</v>
      </c>
      <c r="AP129" s="117">
        <f>SUM(AP130:AP155)</f>
        <v>33882030.960000001</v>
      </c>
      <c r="AQ129" s="117">
        <f>SUM(AQ130:AQ155)</f>
        <v>-300000</v>
      </c>
      <c r="AR129" s="117"/>
      <c r="AS129" s="117" t="e">
        <f t="shared" ref="AS129:BF129" si="276">SUM(AS130:AS155)</f>
        <v>#REF!</v>
      </c>
      <c r="AT129" s="117">
        <f t="shared" si="276"/>
        <v>0</v>
      </c>
      <c r="AU129" s="117" t="e">
        <f t="shared" si="276"/>
        <v>#REF!</v>
      </c>
      <c r="AV129" s="117" t="e">
        <f t="shared" si="276"/>
        <v>#REF!</v>
      </c>
      <c r="AW129" s="117">
        <f t="shared" si="276"/>
        <v>0</v>
      </c>
      <c r="AX129" s="117" t="e">
        <f t="shared" si="276"/>
        <v>#REF!</v>
      </c>
      <c r="AY129" s="117" t="e">
        <f t="shared" si="276"/>
        <v>#REF!</v>
      </c>
      <c r="AZ129" s="117" t="e">
        <f t="shared" si="276"/>
        <v>#REF!</v>
      </c>
      <c r="BA129" s="117" t="e">
        <f t="shared" si="276"/>
        <v>#REF!</v>
      </c>
      <c r="BB129" s="117">
        <f t="shared" si="276"/>
        <v>0</v>
      </c>
      <c r="BC129" s="117">
        <f t="shared" si="276"/>
        <v>0</v>
      </c>
      <c r="BD129" s="117" t="e">
        <f t="shared" si="276"/>
        <v>#REF!</v>
      </c>
      <c r="BE129" s="117">
        <f t="shared" si="276"/>
        <v>0</v>
      </c>
      <c r="BF129" s="117" t="e">
        <f t="shared" si="276"/>
        <v>#REF!</v>
      </c>
      <c r="BG129" s="20" t="e">
        <f>SUM(F129:BF129)</f>
        <v>#REF!</v>
      </c>
      <c r="BH129" s="39" t="e">
        <f>BG129-AL122</f>
        <v>#REF!</v>
      </c>
      <c r="BI129" s="20"/>
      <c r="BJ129" s="22"/>
    </row>
    <row r="130" spans="1:62" ht="39.75" hidden="1" customHeight="1">
      <c r="E130" s="118" t="s">
        <v>147</v>
      </c>
      <c r="F130" s="119" t="e">
        <f>#REF!</f>
        <v>#REF!</v>
      </c>
      <c r="J130" s="105"/>
      <c r="K130" s="120"/>
      <c r="L130" s="117"/>
      <c r="M130" s="105"/>
      <c r="N130" s="120"/>
      <c r="O130" s="121"/>
      <c r="P130" s="122"/>
      <c r="Q130" s="122"/>
      <c r="R130" s="122"/>
      <c r="S130" s="123"/>
      <c r="T130" s="122"/>
      <c r="U130" s="123"/>
      <c r="V130" s="122"/>
      <c r="W130" s="124"/>
      <c r="X130" s="120"/>
      <c r="Y130" s="120"/>
      <c r="Z130" s="120"/>
      <c r="AA130" s="125"/>
      <c r="AK130" s="127" t="e">
        <f>#REF!</f>
        <v>#REF!</v>
      </c>
      <c r="AL130" s="128" t="e">
        <f>#REF!</f>
        <v>#REF!</v>
      </c>
      <c r="AM130" s="129" t="s">
        <v>153</v>
      </c>
      <c r="AN130" s="119" t="e">
        <f>#REF!</f>
        <v>#REF!</v>
      </c>
      <c r="AO130" s="128" t="e">
        <f>#REF!</f>
        <v>#REF!</v>
      </c>
      <c r="AP130" s="128">
        <f>AM45</f>
        <v>27784922.52</v>
      </c>
      <c r="AQ130" s="128">
        <f>AM21</f>
        <v>-240000</v>
      </c>
      <c r="AR130" s="130" t="s">
        <v>175</v>
      </c>
      <c r="AS130" s="119" t="e">
        <f>#REF!</f>
        <v>#REF!</v>
      </c>
      <c r="AT130" s="131" t="s">
        <v>160</v>
      </c>
      <c r="AU130" s="119" t="e">
        <f>#REF!+#REF!</f>
        <v>#REF!</v>
      </c>
      <c r="AV130" s="132" t="e">
        <f>#REF!</f>
        <v>#REF!</v>
      </c>
      <c r="AW130" s="133"/>
      <c r="AX130" s="132" t="e">
        <f>#REF!</f>
        <v>#REF!</v>
      </c>
      <c r="AY130" s="134" t="e">
        <f>#REF!</f>
        <v>#REF!</v>
      </c>
      <c r="AZ130" s="134" t="e">
        <f>#REF!</f>
        <v>#REF!</v>
      </c>
      <c r="BA130" s="135" t="e">
        <f>#REF!</f>
        <v>#REF!</v>
      </c>
      <c r="BD130" s="133" t="e">
        <f>#REF!</f>
        <v>#REF!</v>
      </c>
      <c r="BE130" s="133" t="s">
        <v>144</v>
      </c>
      <c r="BF130" s="133" t="e">
        <f>#REF!</f>
        <v>#REF!</v>
      </c>
      <c r="BG130" s="29"/>
      <c r="BH130" s="29"/>
      <c r="BI130" s="30"/>
      <c r="BJ130" s="32"/>
    </row>
    <row r="131" spans="1:62" ht="39.75" hidden="1" customHeight="1">
      <c r="E131" s="118"/>
      <c r="F131" s="119"/>
      <c r="J131" s="105"/>
      <c r="K131" s="120"/>
      <c r="L131" s="137"/>
      <c r="M131" s="105"/>
      <c r="N131" s="120"/>
      <c r="O131" s="121"/>
      <c r="P131" s="122"/>
      <c r="Q131" s="122"/>
      <c r="R131" s="122"/>
      <c r="S131" s="123"/>
      <c r="T131" s="122"/>
      <c r="U131" s="123"/>
      <c r="V131" s="122"/>
      <c r="W131" s="124"/>
      <c r="X131" s="120"/>
      <c r="Y131" s="120"/>
      <c r="Z131" s="120"/>
      <c r="AA131" s="125"/>
      <c r="AK131" s="127"/>
      <c r="AL131" s="128"/>
      <c r="AM131" s="138" t="s">
        <v>183</v>
      </c>
      <c r="AN131" s="139" t="e">
        <f>#REF!</f>
        <v>#REF!</v>
      </c>
      <c r="AO131" s="128"/>
      <c r="AP131" s="128"/>
      <c r="AQ131" s="128"/>
      <c r="AR131" s="130"/>
      <c r="AS131" s="119"/>
      <c r="AT131" s="131"/>
      <c r="AU131" s="119"/>
      <c r="AV131" s="132"/>
      <c r="AW131" s="133"/>
      <c r="AX131" s="132"/>
      <c r="AY131" s="134"/>
      <c r="AZ131" s="134"/>
      <c r="BA131" s="135"/>
      <c r="BD131" s="133"/>
      <c r="BE131" s="133"/>
      <c r="BF131" s="133"/>
      <c r="BG131" s="29"/>
      <c r="BH131" s="29"/>
      <c r="BI131" s="30"/>
      <c r="BJ131" s="32"/>
    </row>
    <row r="132" spans="1:62" ht="39" hidden="1" customHeight="1">
      <c r="E132" s="118"/>
      <c r="F132" s="119"/>
      <c r="J132" s="105"/>
      <c r="K132" s="120"/>
      <c r="L132" s="137"/>
      <c r="M132" s="105"/>
      <c r="N132" s="120"/>
      <c r="O132" s="121"/>
      <c r="P132" s="122"/>
      <c r="Q132" s="122"/>
      <c r="R132" s="122"/>
      <c r="S132" s="123"/>
      <c r="T132" s="122"/>
      <c r="U132" s="123"/>
      <c r="V132" s="122"/>
      <c r="W132" s="124"/>
      <c r="X132" s="120"/>
      <c r="Y132" s="120"/>
      <c r="Z132" s="120"/>
      <c r="AA132" s="125"/>
      <c r="AK132" s="127"/>
      <c r="AL132" s="128"/>
      <c r="AM132" s="140" t="s">
        <v>181</v>
      </c>
      <c r="AN132" s="119" t="e">
        <f>#REF!+#REF!</f>
        <v>#REF!</v>
      </c>
      <c r="AO132" s="128" t="e">
        <f>#REF!</f>
        <v>#REF!</v>
      </c>
      <c r="AP132" s="128"/>
      <c r="AQ132" s="128">
        <f>AN21</f>
        <v>-60000</v>
      </c>
      <c r="AR132" s="130" t="s">
        <v>176</v>
      </c>
      <c r="AS132" s="119" t="e">
        <f>#REF!</f>
        <v>#REF!</v>
      </c>
      <c r="AT132" s="130" t="s">
        <v>159</v>
      </c>
      <c r="AU132" s="119" t="e">
        <f>#REF!+#REF!</f>
        <v>#REF!</v>
      </c>
      <c r="AV132" s="132"/>
      <c r="AW132" s="133"/>
      <c r="AX132" s="132"/>
      <c r="AY132" s="134" t="e">
        <f>#REF!</f>
        <v>#REF!</v>
      </c>
      <c r="AZ132" s="134"/>
      <c r="BA132" s="135"/>
      <c r="BD132" s="133"/>
      <c r="BE132" s="133" t="s">
        <v>155</v>
      </c>
      <c r="BF132" s="133" t="e">
        <f>#REF!</f>
        <v>#REF!</v>
      </c>
      <c r="BG132" s="29"/>
      <c r="BH132" s="29"/>
      <c r="BI132" s="30"/>
      <c r="BJ132" s="32"/>
    </row>
    <row r="133" spans="1:62" ht="33" hidden="1" customHeight="1">
      <c r="E133" s="118" t="s">
        <v>147</v>
      </c>
      <c r="F133" s="119" t="e">
        <f>#REF!</f>
        <v>#REF!</v>
      </c>
      <c r="J133" s="141"/>
      <c r="K133" s="119"/>
      <c r="L133" s="125"/>
      <c r="M133" s="142"/>
      <c r="N133" s="128"/>
      <c r="O133" s="143"/>
      <c r="P133" s="128"/>
      <c r="Q133" s="128"/>
      <c r="R133" s="127"/>
      <c r="S133" s="144"/>
      <c r="T133" s="145"/>
      <c r="U133" s="131"/>
      <c r="V133" s="133"/>
      <c r="W133" s="127"/>
      <c r="X133" s="127"/>
      <c r="Y133" s="127"/>
      <c r="Z133" s="128"/>
      <c r="AA133" s="146"/>
      <c r="AK133" s="127" t="e">
        <f>#REF!</f>
        <v>#REF!</v>
      </c>
      <c r="AL133" s="119" t="e">
        <f>#REF!</f>
        <v>#REF!</v>
      </c>
      <c r="AM133" s="147" t="s">
        <v>185</v>
      </c>
      <c r="AN133" s="148" t="e">
        <f>#REF!+#REF!</f>
        <v>#REF!</v>
      </c>
      <c r="AO133" s="119" t="e">
        <f>#REF!</f>
        <v>#REF!</v>
      </c>
      <c r="AP133" s="128">
        <f>AM49</f>
        <v>280655.78000000003</v>
      </c>
      <c r="AQ133" s="129"/>
      <c r="AR133" s="130" t="s">
        <v>178</v>
      </c>
      <c r="AS133" s="119" t="e">
        <f>#REF!</f>
        <v>#REF!</v>
      </c>
      <c r="AT133" s="130" t="s">
        <v>177</v>
      </c>
      <c r="AU133" s="119" t="e">
        <f>#REF!</f>
        <v>#REF!</v>
      </c>
      <c r="AV133" s="149"/>
      <c r="AW133" s="150"/>
      <c r="AX133" s="149"/>
      <c r="AY133" s="134" t="e">
        <f>#REF!</f>
        <v>#REF!</v>
      </c>
      <c r="AZ133" s="151" t="e">
        <f>#REF!</f>
        <v>#REF!</v>
      </c>
      <c r="BA133" s="152"/>
      <c r="BD133" s="153"/>
      <c r="BE133" s="133" t="s">
        <v>165</v>
      </c>
      <c r="BF133" s="150" t="e">
        <f>#REF!</f>
        <v>#REF!</v>
      </c>
      <c r="BG133" s="18"/>
      <c r="BH133" s="33"/>
      <c r="BI133" s="40"/>
      <c r="BJ133" s="18"/>
    </row>
    <row r="134" spans="1:62" hidden="1">
      <c r="E134" s="118" t="s">
        <v>147</v>
      </c>
      <c r="F134" s="119" t="e">
        <f>#REF!</f>
        <v>#REF!</v>
      </c>
      <c r="J134" s="154"/>
      <c r="K134" s="142"/>
      <c r="L134" s="146"/>
      <c r="M134" s="142"/>
      <c r="N134" s="155"/>
      <c r="O134" s="131"/>
      <c r="P134" s="155"/>
      <c r="Q134" s="155"/>
      <c r="R134" s="155"/>
      <c r="S134" s="144"/>
      <c r="T134" s="129"/>
      <c r="U134" s="149"/>
      <c r="V134" s="150"/>
      <c r="W134" s="150"/>
      <c r="X134" s="150"/>
      <c r="Y134" s="150"/>
      <c r="Z134" s="150"/>
      <c r="AA134" s="142"/>
      <c r="AK134" s="155" t="e">
        <f>#REF!</f>
        <v>#REF!</v>
      </c>
      <c r="AL134" s="119" t="e">
        <f>#REF!</f>
        <v>#REF!</v>
      </c>
      <c r="AM134" s="130" t="s">
        <v>158</v>
      </c>
      <c r="AN134" s="119" t="e">
        <f>#REF!</f>
        <v>#REF!</v>
      </c>
      <c r="AO134" s="119" t="e">
        <f>#REF!</f>
        <v>#REF!</v>
      </c>
      <c r="AP134" s="128">
        <f>AM55</f>
        <v>7368366.6600000001</v>
      </c>
      <c r="AQ134" s="129"/>
      <c r="AR134" s="156">
        <v>7.0199999999999999E-2</v>
      </c>
      <c r="AS134" s="119" t="e">
        <f>#REF!</f>
        <v>#REF!</v>
      </c>
      <c r="AT134" s="131" t="s">
        <v>137</v>
      </c>
      <c r="AU134" s="157" t="e">
        <f>#REF!</f>
        <v>#REF!</v>
      </c>
      <c r="AV134" s="149"/>
      <c r="AW134" s="149"/>
      <c r="AX134" s="149"/>
      <c r="AY134" s="150" t="e">
        <f>#REF!</f>
        <v>#REF!</v>
      </c>
      <c r="AZ134" s="149" t="e">
        <f>#REF!</f>
        <v>#REF!</v>
      </c>
      <c r="BA134" s="149"/>
      <c r="BD134" s="150"/>
      <c r="BE134" s="149" t="s">
        <v>172</v>
      </c>
      <c r="BF134" s="150" t="e">
        <f>#REF!</f>
        <v>#REF!</v>
      </c>
      <c r="BG134" s="17"/>
      <c r="BH134" s="18"/>
      <c r="BI134" s="18"/>
      <c r="BJ134" s="18"/>
    </row>
    <row r="135" spans="1:62" ht="24.75" hidden="1" customHeight="1">
      <c r="E135" s="118" t="s">
        <v>147</v>
      </c>
      <c r="F135" s="119" t="e">
        <f>#REF!</f>
        <v>#REF!</v>
      </c>
      <c r="J135" s="154"/>
      <c r="K135" s="142"/>
      <c r="L135" s="142"/>
      <c r="M135" s="142"/>
      <c r="N135" s="155"/>
      <c r="O135" s="158"/>
      <c r="P135" s="155"/>
      <c r="Q135" s="155"/>
      <c r="R135" s="155"/>
      <c r="S135" s="144"/>
      <c r="T135" s="129"/>
      <c r="U135" s="149"/>
      <c r="V135" s="150"/>
      <c r="W135" s="150"/>
      <c r="X135" s="150"/>
      <c r="Y135" s="150"/>
      <c r="Z135" s="150"/>
      <c r="AA135" s="142"/>
      <c r="AK135" s="155" t="e">
        <f>#REF!</f>
        <v>#REF!</v>
      </c>
      <c r="AL135" s="155" t="e">
        <f>#REF!</f>
        <v>#REF!</v>
      </c>
      <c r="AM135" s="159" t="s">
        <v>149</v>
      </c>
      <c r="AN135" s="160" t="e">
        <f>#REF!</f>
        <v>#REF!</v>
      </c>
      <c r="AO135" s="119"/>
      <c r="AP135" s="119">
        <f>AM65</f>
        <v>-1474318</v>
      </c>
      <c r="AQ135" s="119"/>
      <c r="AR135" s="156">
        <v>7.0199999999999999E-2</v>
      </c>
      <c r="AS135" s="145" t="e">
        <f>#REF!</f>
        <v>#REF!</v>
      </c>
      <c r="AT135" s="161" t="s">
        <v>138</v>
      </c>
      <c r="AU135" s="150" t="e">
        <f>#REF!</f>
        <v>#REF!</v>
      </c>
      <c r="AV135" s="149"/>
      <c r="AW135" s="149"/>
      <c r="AX135" s="149"/>
      <c r="AY135" s="150" t="e">
        <f>#REF!</f>
        <v>#REF!</v>
      </c>
      <c r="AZ135" s="149"/>
      <c r="BA135" s="149"/>
      <c r="BD135" s="150"/>
      <c r="BE135" s="149" t="s">
        <v>174</v>
      </c>
      <c r="BF135" s="119" t="e">
        <f>#REF!</f>
        <v>#REF!</v>
      </c>
      <c r="BG135" s="17"/>
      <c r="BH135" s="18"/>
      <c r="BI135" s="18"/>
      <c r="BJ135" s="18"/>
    </row>
    <row r="136" spans="1:62" ht="24.75" hidden="1">
      <c r="F136" s="129"/>
      <c r="J136" s="154"/>
      <c r="K136" s="142"/>
      <c r="L136" s="142"/>
      <c r="M136" s="142"/>
      <c r="N136" s="142"/>
      <c r="O136" s="142"/>
      <c r="P136" s="155"/>
      <c r="Q136" s="155"/>
      <c r="R136" s="155"/>
      <c r="S136" s="155"/>
      <c r="T136" s="129"/>
      <c r="U136" s="149"/>
      <c r="V136" s="150"/>
      <c r="W136" s="150"/>
      <c r="X136" s="150"/>
      <c r="Y136" s="150"/>
      <c r="Z136" s="150"/>
      <c r="AA136" s="142"/>
      <c r="AK136" s="142"/>
      <c r="AL136" s="155" t="e">
        <f>#REF!</f>
        <v>#REF!</v>
      </c>
      <c r="AM136" s="162" t="s">
        <v>151</v>
      </c>
      <c r="AN136" s="119" t="e">
        <f>#REF!</f>
        <v>#REF!</v>
      </c>
      <c r="AO136" s="119"/>
      <c r="AP136" s="119">
        <f>AN65</f>
        <v>-77596</v>
      </c>
      <c r="AQ136" s="119"/>
      <c r="AR136" s="156" t="s">
        <v>164</v>
      </c>
      <c r="AS136" s="145" t="e">
        <f>#REF!</f>
        <v>#REF!</v>
      </c>
      <c r="AT136" s="163" t="s">
        <v>156</v>
      </c>
      <c r="AU136" s="119" t="e">
        <f>#REF!</f>
        <v>#REF!</v>
      </c>
      <c r="AV136" s="129"/>
      <c r="AW136" s="129"/>
      <c r="AX136" s="129"/>
      <c r="AY136" s="119" t="e">
        <f>#REF!</f>
        <v>#REF!</v>
      </c>
      <c r="AZ136" s="129"/>
      <c r="BA136" s="129"/>
      <c r="BD136" s="150"/>
      <c r="BE136" s="129"/>
      <c r="BF136" s="119"/>
      <c r="BG136" s="17"/>
      <c r="BH136" s="15"/>
      <c r="BI136" s="16"/>
      <c r="BJ136" s="16"/>
    </row>
    <row r="137" spans="1:62" s="34" customFormat="1" ht="40.5" hidden="1" customHeight="1">
      <c r="A137" s="164"/>
      <c r="B137" s="164"/>
      <c r="C137" s="164"/>
      <c r="D137" s="164"/>
      <c r="E137" s="164"/>
      <c r="F137" s="165"/>
      <c r="G137" s="164"/>
      <c r="H137" s="164"/>
      <c r="I137" s="164"/>
      <c r="J137" s="166"/>
      <c r="K137" s="146"/>
      <c r="L137" s="146"/>
      <c r="M137" s="146"/>
      <c r="N137" s="146"/>
      <c r="O137" s="146"/>
      <c r="P137" s="167"/>
      <c r="Q137" s="167"/>
      <c r="R137" s="167"/>
      <c r="S137" s="167"/>
      <c r="T137" s="165"/>
      <c r="U137" s="168"/>
      <c r="V137" s="169"/>
      <c r="W137" s="169"/>
      <c r="X137" s="169"/>
      <c r="Y137" s="169"/>
      <c r="Z137" s="169"/>
      <c r="AA137" s="146"/>
      <c r="AB137" s="170"/>
      <c r="AC137" s="171"/>
      <c r="AD137" s="171"/>
      <c r="AE137" s="171"/>
      <c r="AF137" s="171"/>
      <c r="AG137" s="171"/>
      <c r="AH137" s="171"/>
      <c r="AI137" s="171"/>
      <c r="AJ137" s="171"/>
      <c r="AK137" s="146"/>
      <c r="AL137" s="167"/>
      <c r="AM137" s="172" t="s">
        <v>141</v>
      </c>
      <c r="AN137" s="139" t="e">
        <f>#REF!</f>
        <v>#REF!</v>
      </c>
      <c r="AO137" s="139"/>
      <c r="AP137" s="139"/>
      <c r="AQ137" s="139"/>
      <c r="AR137" s="173" t="s">
        <v>170</v>
      </c>
      <c r="AS137" s="167" t="e">
        <f>#REF!</f>
        <v>#REF!</v>
      </c>
      <c r="AT137" s="174" t="s">
        <v>157</v>
      </c>
      <c r="AU137" s="139" t="e">
        <f>#REF!</f>
        <v>#REF!</v>
      </c>
      <c r="AV137" s="165"/>
      <c r="AW137" s="165"/>
      <c r="AX137" s="165"/>
      <c r="AY137" s="139" t="e">
        <f>#REF!</f>
        <v>#REF!</v>
      </c>
      <c r="AZ137" s="165"/>
      <c r="BA137" s="165"/>
      <c r="BB137" s="175"/>
      <c r="BC137" s="175"/>
      <c r="BD137" s="169"/>
      <c r="BE137" s="165"/>
      <c r="BF137" s="169"/>
      <c r="BG137" s="37"/>
      <c r="BH137" s="35"/>
      <c r="BI137" s="36"/>
      <c r="BJ137" s="36"/>
    </row>
    <row r="138" spans="1:62" hidden="1">
      <c r="F138" s="129"/>
      <c r="J138" s="154"/>
      <c r="K138" s="142"/>
      <c r="L138" s="142"/>
      <c r="M138" s="142"/>
      <c r="N138" s="142"/>
      <c r="P138" s="155"/>
      <c r="Q138" s="155"/>
      <c r="R138" s="155"/>
      <c r="S138" s="155"/>
      <c r="T138" s="129"/>
      <c r="U138" s="149"/>
      <c r="V138" s="150"/>
      <c r="W138" s="150"/>
      <c r="X138" s="150"/>
      <c r="Y138" s="150"/>
      <c r="Z138" s="150"/>
      <c r="AA138" s="142"/>
      <c r="AK138" s="142"/>
      <c r="AL138" s="142"/>
      <c r="AM138" s="143" t="s">
        <v>184</v>
      </c>
      <c r="AN138" s="119" t="e">
        <f>#REF!</f>
        <v>#REF!</v>
      </c>
      <c r="AO138" s="119"/>
      <c r="AP138" s="119"/>
      <c r="AQ138" s="119"/>
      <c r="AR138" s="133" t="e">
        <f>AS137+AS134</f>
        <v>#REF!</v>
      </c>
      <c r="AS138" s="150"/>
      <c r="AT138" s="129" t="s">
        <v>171</v>
      </c>
      <c r="AU138" s="119" t="e">
        <f>#REF!</f>
        <v>#REF!</v>
      </c>
      <c r="AV138" s="149"/>
      <c r="AW138" s="149"/>
      <c r="AX138" s="149"/>
      <c r="AY138" s="149" t="e">
        <f>AY132+AY133+AY136</f>
        <v>#REF!</v>
      </c>
      <c r="AZ138" s="149"/>
      <c r="BA138" s="149"/>
      <c r="BD138" s="150"/>
      <c r="BE138" s="149"/>
      <c r="BF138" s="119"/>
      <c r="BG138" s="17"/>
      <c r="BH138" s="18"/>
      <c r="BI138" s="18"/>
      <c r="BJ138" s="18"/>
    </row>
    <row r="139" spans="1:62" hidden="1">
      <c r="F139" s="129"/>
      <c r="J139" s="154"/>
      <c r="K139" s="142"/>
      <c r="L139" s="142"/>
      <c r="M139" s="142"/>
      <c r="N139" s="142"/>
      <c r="O139" s="142"/>
      <c r="P139" s="155"/>
      <c r="Q139" s="155"/>
      <c r="R139" s="155"/>
      <c r="S139" s="155"/>
      <c r="T139" s="129"/>
      <c r="U139" s="149"/>
      <c r="V139" s="150"/>
      <c r="W139" s="150"/>
      <c r="X139" s="150"/>
      <c r="Y139" s="150"/>
      <c r="Z139" s="150"/>
      <c r="AA139" s="142"/>
      <c r="AK139" s="142"/>
      <c r="AL139" s="142"/>
      <c r="AM139" s="162" t="s">
        <v>142</v>
      </c>
      <c r="AN139" s="119" t="e">
        <f>#REF!</f>
        <v>#REF!</v>
      </c>
      <c r="AO139" s="155"/>
      <c r="AP139" s="155"/>
      <c r="AQ139" s="155"/>
      <c r="AR139" s="127">
        <v>703</v>
      </c>
      <c r="AS139" s="155" t="e">
        <f>#REF!</f>
        <v>#REF!</v>
      </c>
      <c r="AT139" s="177" t="s">
        <v>131</v>
      </c>
      <c r="AU139" s="149" t="e">
        <f>#REF!+#REF!</f>
        <v>#REF!</v>
      </c>
      <c r="AV139" s="149"/>
      <c r="AW139" s="149"/>
      <c r="AX139" s="149"/>
      <c r="AY139" s="149"/>
      <c r="AZ139" s="149"/>
      <c r="BA139" s="149"/>
      <c r="BD139" s="150"/>
      <c r="BE139" s="149"/>
      <c r="BF139" s="119"/>
      <c r="BG139" s="17"/>
      <c r="BH139" s="18"/>
      <c r="BI139" s="18"/>
      <c r="BJ139" s="18"/>
    </row>
    <row r="140" spans="1:62" ht="24.75" hidden="1">
      <c r="F140" s="129"/>
      <c r="J140" s="154"/>
      <c r="K140" s="142"/>
      <c r="L140" s="142"/>
      <c r="M140" s="142"/>
      <c r="N140" s="142"/>
      <c r="O140" s="142"/>
      <c r="P140" s="155"/>
      <c r="Q140" s="155"/>
      <c r="R140" s="155"/>
      <c r="S140" s="155"/>
      <c r="T140" s="129"/>
      <c r="U140" s="149"/>
      <c r="V140" s="150"/>
      <c r="W140" s="150"/>
      <c r="X140" s="150"/>
      <c r="Y140" s="150"/>
      <c r="Z140" s="150"/>
      <c r="AA140" s="142"/>
      <c r="AK140" s="142"/>
      <c r="AL140" s="142"/>
      <c r="AM140" s="162" t="s">
        <v>187</v>
      </c>
      <c r="AN140" s="119" t="e">
        <f>#REF!+#REF!</f>
        <v>#REF!</v>
      </c>
      <c r="AO140" s="155"/>
      <c r="AP140" s="155"/>
      <c r="AQ140" s="155"/>
      <c r="AR140" s="127" t="s">
        <v>190</v>
      </c>
      <c r="AS140" s="155" t="e">
        <f>#REF!</f>
        <v>#REF!</v>
      </c>
      <c r="AT140" s="178" t="s">
        <v>186</v>
      </c>
      <c r="AU140" s="119" t="e">
        <f>#REF!</f>
        <v>#REF!</v>
      </c>
      <c r="AV140" s="149"/>
      <c r="AW140" s="149"/>
      <c r="AX140" s="149"/>
      <c r="AY140" s="149"/>
      <c r="AZ140" s="149"/>
      <c r="BA140" s="149"/>
      <c r="BB140" s="119"/>
      <c r="BC140" s="150"/>
      <c r="BD140" s="150"/>
      <c r="BE140" s="149"/>
      <c r="BF140" s="150"/>
      <c r="BG140" s="18"/>
      <c r="BH140" s="18"/>
      <c r="BI140" s="18"/>
      <c r="BJ140" s="18"/>
    </row>
    <row r="141" spans="1:62" ht="26.25" hidden="1">
      <c r="F141" s="129"/>
      <c r="J141" s="154"/>
      <c r="K141" s="142"/>
      <c r="L141" s="142"/>
      <c r="M141" s="142"/>
      <c r="N141" s="142"/>
      <c r="O141" s="142"/>
      <c r="P141" s="155"/>
      <c r="Q141" s="155"/>
      <c r="R141" s="155"/>
      <c r="S141" s="155"/>
      <c r="T141" s="129"/>
      <c r="U141" s="149"/>
      <c r="V141" s="150"/>
      <c r="W141" s="150"/>
      <c r="X141" s="150"/>
      <c r="Y141" s="150"/>
      <c r="Z141" s="150"/>
      <c r="AA141" s="142"/>
      <c r="AK141" s="142"/>
      <c r="AL141" s="142"/>
      <c r="AM141" s="179" t="s">
        <v>188</v>
      </c>
      <c r="AN141" s="149" t="e">
        <f>#REF!</f>
        <v>#REF!</v>
      </c>
      <c r="AO141" s="155"/>
      <c r="AP141" s="155"/>
      <c r="AQ141" s="155"/>
      <c r="AR141" s="127" t="s">
        <v>191</v>
      </c>
      <c r="AS141" s="155" t="e">
        <f>#REF!</f>
        <v>#REF!</v>
      </c>
      <c r="AT141" s="180" t="s">
        <v>167</v>
      </c>
      <c r="AU141" s="47" t="e">
        <f>#REF!+#REF!+#REF!</f>
        <v>#REF!</v>
      </c>
      <c r="AV141" s="149"/>
      <c r="AW141" s="149"/>
      <c r="AX141" s="149"/>
      <c r="AY141" s="149"/>
      <c r="AZ141" s="149"/>
      <c r="BA141" s="149"/>
      <c r="BB141" s="150"/>
      <c r="BC141" s="150"/>
      <c r="BD141" s="150"/>
      <c r="BE141" s="149"/>
      <c r="BF141" s="150"/>
      <c r="BG141" s="18"/>
      <c r="BH141" s="18"/>
      <c r="BI141" s="18"/>
      <c r="BJ141" s="18"/>
    </row>
    <row r="142" spans="1:62" hidden="1">
      <c r="F142" s="129"/>
      <c r="J142" s="154"/>
      <c r="K142" s="142"/>
      <c r="L142" s="142"/>
      <c r="M142" s="142"/>
      <c r="N142" s="142"/>
      <c r="O142" s="142"/>
      <c r="P142" s="155"/>
      <c r="Q142" s="155"/>
      <c r="R142" s="155"/>
      <c r="S142" s="155"/>
      <c r="T142" s="129"/>
      <c r="U142" s="149"/>
      <c r="V142" s="150"/>
      <c r="W142" s="150"/>
      <c r="X142" s="150"/>
      <c r="Y142" s="150"/>
      <c r="Z142" s="150"/>
      <c r="AA142" s="142"/>
      <c r="AK142" s="142"/>
      <c r="AL142" s="142"/>
      <c r="AM142" s="149"/>
      <c r="AN142" s="149"/>
      <c r="AO142" s="155"/>
      <c r="AP142" s="155"/>
      <c r="AQ142" s="155"/>
      <c r="AR142" s="127" t="s">
        <v>192</v>
      </c>
      <c r="AS142" s="155" t="e">
        <f>#REF!</f>
        <v>#REF!</v>
      </c>
      <c r="AT142" s="129" t="s">
        <v>173</v>
      </c>
      <c r="AU142" s="149" t="e">
        <f>#REF!</f>
        <v>#REF!</v>
      </c>
      <c r="AV142" s="149"/>
      <c r="AW142" s="149"/>
      <c r="AX142" s="149"/>
      <c r="AY142" s="149"/>
      <c r="AZ142" s="149"/>
      <c r="BA142" s="149"/>
      <c r="BB142" s="150"/>
      <c r="BC142" s="150"/>
      <c r="BD142" s="150"/>
      <c r="BE142" s="149"/>
      <c r="BF142" s="150"/>
      <c r="BG142" s="18"/>
      <c r="BH142" s="18"/>
      <c r="BI142" s="18"/>
      <c r="BJ142" s="18"/>
    </row>
    <row r="143" spans="1:62" hidden="1">
      <c r="F143" s="129"/>
      <c r="J143" s="154"/>
      <c r="K143" s="142"/>
      <c r="L143" s="142"/>
      <c r="M143" s="142"/>
      <c r="N143" s="142"/>
      <c r="O143" s="142"/>
      <c r="P143" s="155"/>
      <c r="Q143" s="155"/>
      <c r="R143" s="155"/>
      <c r="S143" s="155"/>
      <c r="T143" s="129"/>
      <c r="U143" s="149"/>
      <c r="V143" s="150"/>
      <c r="W143" s="150"/>
      <c r="X143" s="150"/>
      <c r="Y143" s="150"/>
      <c r="Z143" s="150"/>
      <c r="AA143" s="142"/>
      <c r="AK143" s="142"/>
      <c r="AL143" s="142"/>
      <c r="AM143" s="181" t="s">
        <v>146</v>
      </c>
      <c r="AN143" s="119" t="e">
        <f>#REF!</f>
        <v>#REF!</v>
      </c>
      <c r="AO143" s="155"/>
      <c r="AP143" s="155"/>
      <c r="AQ143" s="155"/>
      <c r="AR143" s="182" t="s">
        <v>193</v>
      </c>
      <c r="AS143" s="150" t="e">
        <f>#REF!</f>
        <v>#REF!</v>
      </c>
      <c r="AT143" s="129" t="s">
        <v>166</v>
      </c>
      <c r="AU143" s="149" t="e">
        <f>#REF!</f>
        <v>#REF!</v>
      </c>
      <c r="AV143" s="149"/>
      <c r="AW143" s="149"/>
      <c r="AX143" s="149"/>
      <c r="AY143" s="149"/>
      <c r="AZ143" s="149"/>
      <c r="BA143" s="149"/>
      <c r="BB143" s="150"/>
      <c r="BC143" s="150"/>
      <c r="BD143" s="150"/>
      <c r="BE143" s="149"/>
      <c r="BF143" s="150"/>
      <c r="BG143" s="18"/>
      <c r="BH143" s="18"/>
      <c r="BI143" s="18"/>
      <c r="BJ143" s="18"/>
    </row>
    <row r="144" spans="1:62" hidden="1">
      <c r="F144" s="129"/>
      <c r="J144" s="154"/>
      <c r="K144" s="142"/>
      <c r="L144" s="142"/>
      <c r="M144" s="142"/>
      <c r="N144" s="142"/>
      <c r="O144" s="142"/>
      <c r="P144" s="155"/>
      <c r="Q144" s="155"/>
      <c r="R144" s="155"/>
      <c r="S144" s="155"/>
      <c r="T144" s="129"/>
      <c r="U144" s="149"/>
      <c r="V144" s="150"/>
      <c r="W144" s="150"/>
      <c r="X144" s="150"/>
      <c r="Y144" s="150"/>
      <c r="Z144" s="150"/>
      <c r="AA144" s="142"/>
      <c r="AK144" s="142"/>
      <c r="AL144" s="142"/>
      <c r="AM144" s="143" t="s">
        <v>150</v>
      </c>
      <c r="AN144" s="119" t="e">
        <f>#REF!</f>
        <v>#REF!</v>
      </c>
      <c r="AO144" s="155"/>
      <c r="AP144" s="155"/>
      <c r="AQ144" s="155"/>
      <c r="AR144" s="127" t="s">
        <v>194</v>
      </c>
      <c r="AS144" s="155" t="e">
        <f>#REF!</f>
        <v>#REF!</v>
      </c>
      <c r="AT144" s="183"/>
      <c r="AU144" s="149"/>
      <c r="AV144" s="149"/>
      <c r="AW144" s="149"/>
      <c r="AX144" s="149"/>
      <c r="AY144" s="149"/>
      <c r="AZ144" s="149"/>
      <c r="BA144" s="149"/>
      <c r="BB144" s="150"/>
      <c r="BC144" s="150"/>
      <c r="BD144" s="150"/>
      <c r="BE144" s="149"/>
      <c r="BF144" s="150"/>
      <c r="BG144" s="18"/>
      <c r="BH144" s="18"/>
      <c r="BI144" s="18"/>
      <c r="BJ144" s="18"/>
    </row>
    <row r="145" spans="6:62" ht="26.25" hidden="1">
      <c r="F145" s="129"/>
      <c r="J145" s="154"/>
      <c r="K145" s="142"/>
      <c r="L145" s="142"/>
      <c r="M145" s="142"/>
      <c r="N145" s="142"/>
      <c r="O145" s="142"/>
      <c r="P145" s="155"/>
      <c r="Q145" s="155"/>
      <c r="R145" s="155"/>
      <c r="S145" s="155"/>
      <c r="T145" s="129"/>
      <c r="U145" s="149"/>
      <c r="V145" s="150"/>
      <c r="W145" s="150"/>
      <c r="X145" s="150"/>
      <c r="Y145" s="150"/>
      <c r="Z145" s="150"/>
      <c r="AA145" s="142"/>
      <c r="AK145" s="142"/>
      <c r="AL145" s="142"/>
      <c r="AM145" s="145" t="s">
        <v>152</v>
      </c>
      <c r="AN145" s="119" t="e">
        <f>#REF!</f>
        <v>#REF!</v>
      </c>
      <c r="AO145" s="155"/>
      <c r="AP145" s="155"/>
      <c r="AQ145" s="155"/>
      <c r="AR145" s="127" t="s">
        <v>195</v>
      </c>
      <c r="AS145" s="150" t="e">
        <f>#REF!</f>
        <v>#REF!</v>
      </c>
      <c r="AT145" s="184" t="s">
        <v>168</v>
      </c>
      <c r="AU145" s="47" t="e">
        <f>#REF!</f>
        <v>#REF!</v>
      </c>
      <c r="AV145" s="149"/>
      <c r="AW145" s="149"/>
      <c r="AX145" s="149"/>
      <c r="AY145" s="149"/>
      <c r="AZ145" s="149"/>
      <c r="BA145" s="149"/>
      <c r="BB145" s="150"/>
      <c r="BC145" s="150"/>
      <c r="BD145" s="150"/>
      <c r="BE145" s="149"/>
      <c r="BF145" s="150"/>
      <c r="BG145" s="18"/>
      <c r="BH145" s="18"/>
      <c r="BI145" s="18"/>
      <c r="BJ145" s="18"/>
    </row>
    <row r="146" spans="6:62" ht="26.25" hidden="1">
      <c r="F146" s="129"/>
      <c r="J146" s="154"/>
      <c r="K146" s="142"/>
      <c r="L146" s="142"/>
      <c r="M146" s="142"/>
      <c r="N146" s="142"/>
      <c r="O146" s="142"/>
      <c r="P146" s="155"/>
      <c r="Q146" s="155"/>
      <c r="R146" s="155"/>
      <c r="S146" s="155"/>
      <c r="T146" s="129"/>
      <c r="U146" s="149"/>
      <c r="V146" s="150"/>
      <c r="W146" s="150"/>
      <c r="X146" s="150"/>
      <c r="Y146" s="150"/>
      <c r="Z146" s="150"/>
      <c r="AA146" s="142"/>
      <c r="AK146" s="142"/>
      <c r="AL146" s="142"/>
      <c r="AM146" s="150" t="s">
        <v>154</v>
      </c>
      <c r="AN146" s="119" t="e">
        <f>#REF!</f>
        <v>#REF!</v>
      </c>
      <c r="AO146" s="155"/>
      <c r="AP146" s="155"/>
      <c r="AQ146" s="155"/>
      <c r="AR146" s="155"/>
      <c r="AS146" s="185"/>
      <c r="AT146" s="184" t="s">
        <v>145</v>
      </c>
      <c r="AU146" s="119" t="e">
        <f>#REF!</f>
        <v>#REF!</v>
      </c>
      <c r="AV146" s="149"/>
      <c r="AW146" s="149"/>
      <c r="AX146" s="149"/>
      <c r="AY146" s="149"/>
      <c r="AZ146" s="149"/>
      <c r="BA146" s="149"/>
      <c r="BB146" s="150"/>
      <c r="BC146" s="150"/>
      <c r="BD146" s="150"/>
      <c r="BE146" s="149"/>
      <c r="BF146" s="150"/>
      <c r="BG146" s="18"/>
      <c r="BH146" s="18"/>
      <c r="BI146" s="18"/>
      <c r="BJ146" s="18"/>
    </row>
    <row r="147" spans="6:62" ht="26.25" hidden="1">
      <c r="F147" s="129"/>
      <c r="J147" s="154"/>
      <c r="K147" s="142"/>
      <c r="L147" s="142"/>
      <c r="M147" s="142"/>
      <c r="N147" s="142"/>
      <c r="O147" s="142"/>
      <c r="P147" s="155"/>
      <c r="Q147" s="155"/>
      <c r="R147" s="155"/>
      <c r="S147" s="155"/>
      <c r="T147" s="129"/>
      <c r="U147" s="149"/>
      <c r="V147" s="150"/>
      <c r="W147" s="150"/>
      <c r="X147" s="150"/>
      <c r="Y147" s="150"/>
      <c r="Z147" s="150"/>
      <c r="AA147" s="142"/>
      <c r="AK147" s="142"/>
      <c r="AL147" s="142"/>
      <c r="AM147" s="126" t="s">
        <v>161</v>
      </c>
      <c r="AN147" s="126" t="e">
        <f>#REF!+#REF!+#REF!</f>
        <v>#REF!</v>
      </c>
      <c r="AO147" s="155"/>
      <c r="AP147" s="155"/>
      <c r="AQ147" s="155"/>
      <c r="AR147" s="155"/>
      <c r="AS147" s="185"/>
      <c r="AT147" s="186" t="s">
        <v>139</v>
      </c>
      <c r="AU147" s="150">
        <v>1000000</v>
      </c>
      <c r="AV147" s="149"/>
      <c r="AW147" s="149"/>
      <c r="AX147" s="149"/>
      <c r="AY147" s="149"/>
      <c r="AZ147" s="149"/>
      <c r="BA147" s="149"/>
      <c r="BB147" s="150"/>
      <c r="BC147" s="150"/>
      <c r="BD147" s="150"/>
      <c r="BE147" s="149"/>
      <c r="BF147" s="150"/>
      <c r="BG147" s="18"/>
      <c r="BH147" s="18"/>
      <c r="BI147" s="18"/>
      <c r="BJ147" s="18"/>
    </row>
    <row r="148" spans="6:62" hidden="1">
      <c r="F148" s="129"/>
      <c r="J148" s="154"/>
      <c r="K148" s="142"/>
      <c r="L148" s="142"/>
      <c r="M148" s="142"/>
      <c r="N148" s="142"/>
      <c r="O148" s="142"/>
      <c r="P148" s="155"/>
      <c r="Q148" s="155"/>
      <c r="R148" s="155"/>
      <c r="S148" s="155"/>
      <c r="T148" s="129"/>
      <c r="U148" s="149"/>
      <c r="V148" s="150"/>
      <c r="W148" s="150"/>
      <c r="X148" s="150"/>
      <c r="Y148" s="150"/>
      <c r="Z148" s="150"/>
      <c r="AA148" s="142"/>
      <c r="AK148" s="142"/>
      <c r="AL148" s="142"/>
      <c r="AM148" s="187" t="s">
        <v>162</v>
      </c>
      <c r="AN148" s="119" t="e">
        <f>#REF!</f>
        <v>#REF!</v>
      </c>
      <c r="AO148" s="155"/>
      <c r="AP148" s="155"/>
      <c r="AQ148" s="155"/>
      <c r="AR148" s="155"/>
      <c r="AS148" s="129"/>
      <c r="AT148" s="177" t="s">
        <v>143</v>
      </c>
      <c r="AU148" s="149" t="e">
        <f>#REF!</f>
        <v>#REF!</v>
      </c>
      <c r="AV148" s="149"/>
      <c r="AW148" s="149"/>
      <c r="AX148" s="149"/>
      <c r="AY148" s="149"/>
      <c r="AZ148" s="149"/>
      <c r="BA148" s="149"/>
      <c r="BB148" s="150"/>
      <c r="BC148" s="150"/>
      <c r="BD148" s="150"/>
      <c r="BE148" s="149"/>
      <c r="BF148" s="150"/>
      <c r="BG148" s="18"/>
      <c r="BH148" s="18"/>
      <c r="BI148" s="18"/>
      <c r="BJ148" s="18"/>
    </row>
    <row r="149" spans="6:62" hidden="1">
      <c r="F149" s="129"/>
      <c r="J149" s="154"/>
      <c r="K149" s="142"/>
      <c r="L149" s="142"/>
      <c r="M149" s="142"/>
      <c r="N149" s="142"/>
      <c r="O149" s="142"/>
      <c r="P149" s="155"/>
      <c r="Q149" s="155"/>
      <c r="R149" s="155"/>
      <c r="S149" s="155"/>
      <c r="T149" s="129"/>
      <c r="U149" s="149"/>
      <c r="V149" s="150"/>
      <c r="W149" s="150"/>
      <c r="X149" s="150"/>
      <c r="Y149" s="150"/>
      <c r="Z149" s="150"/>
      <c r="AA149" s="142"/>
      <c r="AK149" s="142"/>
      <c r="AL149" s="142"/>
      <c r="AM149" s="181" t="s">
        <v>163</v>
      </c>
      <c r="AN149" s="128" t="e">
        <f>#REF!</f>
        <v>#REF!</v>
      </c>
      <c r="AO149" s="155"/>
      <c r="AP149" s="155"/>
      <c r="AQ149" s="155"/>
      <c r="AR149" s="155"/>
      <c r="AS149" s="129"/>
      <c r="AT149" s="183"/>
      <c r="AU149" s="149"/>
      <c r="AV149" s="149"/>
      <c r="AW149" s="149"/>
      <c r="AX149" s="149"/>
      <c r="AY149" s="149"/>
      <c r="AZ149" s="149"/>
      <c r="BA149" s="149"/>
      <c r="BB149" s="150"/>
      <c r="BC149" s="150"/>
      <c r="BD149" s="150"/>
      <c r="BE149" s="149"/>
      <c r="BF149" s="150"/>
      <c r="BG149" s="18"/>
      <c r="BH149" s="18"/>
      <c r="BI149" s="18"/>
      <c r="BJ149" s="18"/>
    </row>
    <row r="150" spans="6:62" hidden="1">
      <c r="F150" s="129"/>
      <c r="J150" s="154"/>
      <c r="K150" s="142"/>
      <c r="L150" s="142"/>
      <c r="M150" s="142"/>
      <c r="N150" s="142"/>
      <c r="O150" s="142"/>
      <c r="P150" s="155"/>
      <c r="Q150" s="155"/>
      <c r="R150" s="155"/>
      <c r="S150" s="155"/>
      <c r="T150" s="129"/>
      <c r="U150" s="149"/>
      <c r="V150" s="150"/>
      <c r="W150" s="150"/>
      <c r="X150" s="150"/>
      <c r="Y150" s="150"/>
      <c r="Z150" s="150"/>
      <c r="AA150" s="142"/>
      <c r="AK150" s="142"/>
      <c r="AL150" s="188"/>
      <c r="AM150" s="181"/>
      <c r="AN150" s="128"/>
      <c r="AO150" s="189"/>
      <c r="AP150" s="155"/>
      <c r="AQ150" s="155"/>
      <c r="AR150" s="155"/>
      <c r="AS150" s="129"/>
      <c r="AT150" s="183"/>
      <c r="AU150" s="149"/>
      <c r="AV150" s="149"/>
      <c r="AW150" s="149"/>
      <c r="AX150" s="149"/>
      <c r="AY150" s="149"/>
      <c r="AZ150" s="149"/>
      <c r="BA150" s="149"/>
      <c r="BB150" s="150"/>
      <c r="BC150" s="150"/>
      <c r="BD150" s="150"/>
      <c r="BE150" s="149"/>
      <c r="BF150" s="150"/>
      <c r="BG150" s="18"/>
      <c r="BH150" s="18"/>
      <c r="BI150" s="18"/>
      <c r="BJ150" s="18"/>
    </row>
    <row r="151" spans="6:62" hidden="1">
      <c r="F151" s="129"/>
      <c r="J151" s="154"/>
      <c r="K151" s="142"/>
      <c r="L151" s="142"/>
      <c r="M151" s="142"/>
      <c r="N151" s="142"/>
      <c r="O151" s="142"/>
      <c r="P151" s="155"/>
      <c r="Q151" s="155"/>
      <c r="R151" s="155"/>
      <c r="S151" s="155"/>
      <c r="T151" s="129"/>
      <c r="U151" s="149"/>
      <c r="V151" s="150"/>
      <c r="W151" s="150"/>
      <c r="X151" s="150"/>
      <c r="Y151" s="150"/>
      <c r="Z151" s="150"/>
      <c r="AA151" s="142"/>
      <c r="AK151" s="142"/>
      <c r="AL151" s="188"/>
      <c r="AM151" s="190" t="s">
        <v>182</v>
      </c>
      <c r="AN151" s="190" t="e">
        <f>#REF!</f>
        <v>#REF!</v>
      </c>
      <c r="AO151" s="189"/>
      <c r="AP151" s="155"/>
      <c r="AQ151" s="155"/>
      <c r="AR151" s="155"/>
      <c r="AS151" s="129"/>
      <c r="AT151" s="183"/>
      <c r="AU151" s="149"/>
      <c r="AV151" s="149"/>
      <c r="AW151" s="149"/>
      <c r="AX151" s="149"/>
      <c r="AY151" s="149"/>
      <c r="AZ151" s="149"/>
      <c r="BA151" s="149"/>
      <c r="BB151" s="150"/>
      <c r="BC151" s="150"/>
      <c r="BD151" s="150"/>
      <c r="BE151" s="149"/>
      <c r="BF151" s="150"/>
      <c r="BG151" s="18"/>
      <c r="BH151" s="18"/>
      <c r="BI151" s="18"/>
      <c r="BJ151" s="18"/>
    </row>
    <row r="152" spans="6:62" hidden="1">
      <c r="F152" s="129"/>
      <c r="J152" s="154"/>
      <c r="K152" s="142"/>
      <c r="L152" s="142"/>
      <c r="M152" s="142"/>
      <c r="N152" s="142"/>
      <c r="O152" s="142"/>
      <c r="P152" s="155"/>
      <c r="Q152" s="155"/>
      <c r="R152" s="155"/>
      <c r="S152" s="155"/>
      <c r="T152" s="129"/>
      <c r="U152" s="149"/>
      <c r="V152" s="150"/>
      <c r="W152" s="150"/>
      <c r="X152" s="150"/>
      <c r="Y152" s="150"/>
      <c r="Z152" s="150"/>
      <c r="AA152" s="142"/>
      <c r="AK152" s="142"/>
      <c r="AL152" s="188"/>
      <c r="AM152" s="190"/>
      <c r="AN152" s="190"/>
      <c r="AO152" s="189"/>
      <c r="AP152" s="155"/>
      <c r="AQ152" s="155"/>
      <c r="AR152" s="155"/>
      <c r="AS152" s="129"/>
      <c r="AT152" s="183"/>
      <c r="AU152" s="149"/>
      <c r="AV152" s="149"/>
      <c r="AW152" s="149"/>
      <c r="AX152" s="149"/>
      <c r="AY152" s="149"/>
      <c r="AZ152" s="149"/>
      <c r="BA152" s="149"/>
      <c r="BB152" s="150"/>
      <c r="BC152" s="150"/>
      <c r="BD152" s="150"/>
      <c r="BE152" s="149"/>
      <c r="BF152" s="150"/>
      <c r="BG152" s="18"/>
      <c r="BH152" s="18"/>
      <c r="BI152" s="18"/>
      <c r="BJ152" s="18"/>
    </row>
    <row r="153" spans="6:62" hidden="1">
      <c r="AL153" s="108"/>
      <c r="AM153" s="143" t="s">
        <v>180</v>
      </c>
      <c r="AN153" s="128" t="e">
        <f>#REF!</f>
        <v>#REF!</v>
      </c>
      <c r="AO153" s="108"/>
    </row>
    <row r="154" spans="6:62" hidden="1">
      <c r="AL154" s="108"/>
      <c r="AM154" s="149"/>
      <c r="AN154" s="149"/>
      <c r="AO154" s="108"/>
    </row>
    <row r="155" spans="6:62" hidden="1">
      <c r="AM155" s="142" t="s">
        <v>169</v>
      </c>
      <c r="AN155" s="119" t="e">
        <f>#REF!</f>
        <v>#REF!</v>
      </c>
    </row>
  </sheetData>
  <mergeCells count="8">
    <mergeCell ref="F2:BF2"/>
    <mergeCell ref="F4:BF8"/>
    <mergeCell ref="A10:BF10"/>
    <mergeCell ref="BG13:BH13"/>
    <mergeCell ref="V13:Z13"/>
    <mergeCell ref="AC13:AJ13"/>
    <mergeCell ref="AM13:AQ13"/>
    <mergeCell ref="AY13:AZ13"/>
  </mergeCells>
  <pageMargins left="0.39370078740157483" right="0.39370078740157483" top="0.19685039370078741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3" sqref="E23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8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12.2018 10:54:22)&lt;/VariantName&gt;&#10;  &lt;VariantLink&gt;306109394&lt;/VariantLink&gt;&#10;  &lt;ReportCode&gt;44C115CDF94B4DD7B0C847629AE13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6CC81F-9C0B-4930-95F4-DF93F8DB70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Вед 2023,2024,2025 август</vt:lpstr>
      <vt:lpstr>Лист1</vt:lpstr>
      <vt:lpstr>Лист2</vt:lpstr>
      <vt:lpstr>'Вед 2023,2024,2025 август'!Заголовки_для_печати</vt:lpstr>
      <vt:lpstr>'Вед 2023,2024,2025 август'!Область_печати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Ирина</cp:lastModifiedBy>
  <cp:lastPrinted>2023-08-14T11:34:31Z</cp:lastPrinted>
  <dcterms:created xsi:type="dcterms:W3CDTF">2022-09-01T09:09:31Z</dcterms:created>
  <dcterms:modified xsi:type="dcterms:W3CDTF">2023-08-14T11:35:09Z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17.12.2018 10_54_22)(2).xlsx</vt:lpwstr>
  </property>
  <property fmtid="{D5CDD505-2E9C-101B-9397-08002B2CF9AE}" pid="4" name="Версия клиента">
    <vt:lpwstr>21.2.27.5240 (.NET 4.7.2)</vt:lpwstr>
  </property>
  <property fmtid="{D5CDD505-2E9C-101B-9397-08002B2CF9AE}" pid="5" name="Версия базы">
    <vt:lpwstr>21.2.2622.260578099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